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10-11 класс\"/>
    </mc:Choice>
  </mc:AlternateContent>
  <bookViews>
    <workbookView xWindow="0" yWindow="0" windowWidth="28800" windowHeight="13935"/>
  </bookViews>
  <sheets>
    <sheet name="Результаты ВПР ГГ10 (весна2019)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Динамика!$A$4:$BM$118</definedName>
    <definedName name="_xlnm._FilterDatabase" localSheetId="0" hidden="1">'Результаты ВПР ГГ10 (весна2019)'!$A$4:$AH$114</definedName>
    <definedName name="_xlnm._FilterDatabase" localSheetId="3" hidden="1">'Сравнение со всей выборкой'!$A$5:$AM$5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AI6" i="8" l="1"/>
  <c r="AJ6" i="8"/>
  <c r="AK6" i="8"/>
  <c r="AI7" i="8"/>
  <c r="AJ7" i="8"/>
  <c r="AK7" i="8"/>
</calcChain>
</file>

<file path=xl/sharedStrings.xml><?xml version="1.0" encoding="utf-8"?>
<sst xmlns="http://schemas.openxmlformats.org/spreadsheetml/2006/main" count="2115" uniqueCount="234">
  <si>
    <t>Алейский район</t>
  </si>
  <si>
    <t>Бийский район</t>
  </si>
  <si>
    <t>Благовещенский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</si>
  <si>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</si>
  <si>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</si>
  <si>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</si>
  <si>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</si>
  <si>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</si>
  <si>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Заринский район</t>
  </si>
  <si>
    <t>Зональный район</t>
  </si>
  <si>
    <t>Каменский район</t>
  </si>
  <si>
    <t>Красногорский район</t>
  </si>
  <si>
    <t>Крутихинский район</t>
  </si>
  <si>
    <t>Мамонтовский район</t>
  </si>
  <si>
    <t>Первомайский район</t>
  </si>
  <si>
    <t>Смоленский район</t>
  </si>
  <si>
    <t>Советский район</t>
  </si>
  <si>
    <t>Солтонский район</t>
  </si>
  <si>
    <t>Суетский район</t>
  </si>
  <si>
    <t>Тальменский район</t>
  </si>
  <si>
    <t>Третьяковский район</t>
  </si>
  <si>
    <t>Тюменцевский район</t>
  </si>
  <si>
    <t>Угловский район</t>
  </si>
  <si>
    <t>Усть-Калманский район</t>
  </si>
  <si>
    <t>Целинный район</t>
  </si>
  <si>
    <t>Чарышский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</si>
  <si>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</si>
  <si>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</si>
  <si>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</si>
  <si>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</si>
  <si>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</si>
  <si>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</si>
  <si>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</si>
  <si>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</si>
  <si>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</si>
  <si>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</si>
  <si>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</si>
  <si>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</si>
  <si>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</si>
  <si>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</si>
  <si>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</si>
  <si>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</si>
  <si>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</si>
  <si>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</si>
  <si>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</si>
  <si>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</si>
  <si>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</si>
  <si>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</si>
  <si>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</si>
  <si>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</si>
  <si>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</si>
  <si>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</si>
  <si>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</si>
  <si>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</si>
  <si>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</si>
  <si>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Алейск</t>
  </si>
  <si>
    <t>город Барнаул</t>
  </si>
  <si>
    <t>город Белокуриха</t>
  </si>
  <si>
    <t>город Бийск</t>
  </si>
  <si>
    <t>город Новоалтайск</t>
  </si>
  <si>
    <t>город Рубцовск</t>
  </si>
  <si>
    <t>город Славгород</t>
  </si>
  <si>
    <t>Негосударственные ОО</t>
  </si>
  <si>
    <t>ПОО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</si>
  <si>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</si>
  <si>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Средняя отметка  2019</t>
  </si>
  <si>
    <t>Качество обученности, %  2019</t>
  </si>
  <si>
    <t>Успеваемость, %  2019</t>
  </si>
  <si>
    <t>Средняя отметка  2018</t>
  </si>
  <si>
    <t>Качество обученности, %  2018</t>
  </si>
  <si>
    <t>Успеваемость, %  2018</t>
  </si>
  <si>
    <t>Динамика средней отметки  2018-2019</t>
  </si>
  <si>
    <t>Динамика качества обученности  2018-2019</t>
  </si>
  <si>
    <t>Динамика успеваемости  2018-2019</t>
  </si>
  <si>
    <t>Н/П - ОО отметила непройденные темы, результаты данной ОО не учтены в статистике. Н/у - ОО не участвовала в процедуре.</t>
  </si>
  <si>
    <t>Итого по муниципальным и краевым ОО</t>
  </si>
  <si>
    <t>Результаты ВПР ГГ 10 кл в разрезе ОО (весна 2019)</t>
  </si>
  <si>
    <t>Результаты ВПР ГГ 10 кл в разрезе муниципалитетов (весна 2019)</t>
  </si>
  <si>
    <t>Выполнение заданий группами учащихся (в % от числа участников) ГГ 10 кл (весна 2019)</t>
  </si>
  <si>
    <t>Статистика по отметкам (в сравнении со всей выборкой) ГГ 10 кл (весна 2019)</t>
  </si>
  <si>
    <t>Динамика средней отметки, качества обученности, успеваемости ГГ 10 кл в разрезе ОО (2017 г. - 2019 г.)</t>
  </si>
  <si>
    <t xml:space="preserve">Средняя отметка  2017  </t>
  </si>
  <si>
    <t xml:space="preserve">Качество обученности, %  2017  </t>
  </si>
  <si>
    <t xml:space="preserve">Успеваемость, %  2017  </t>
  </si>
  <si>
    <t>Динамика средней отметки  2017 - 2019</t>
  </si>
  <si>
    <t>Динамика качества обученности  2017 -2019</t>
  </si>
  <si>
    <t>Динамика успеваемости  2017 -2019</t>
  </si>
  <si>
    <t>Динамика средней отметки, качества обученности, успеваемости ГГ 10 кл в разрезе муниципалитетов (2017 г. - 2019 г.)</t>
  </si>
  <si>
    <t>1. Алейский район</t>
  </si>
  <si>
    <t>2. Бийский район</t>
  </si>
  <si>
    <t>3. Благовещенский район</t>
  </si>
  <si>
    <t>4. Быстроистокский район</t>
  </si>
  <si>
    <t>5. Волчихинский район</t>
  </si>
  <si>
    <t>6. Егорьевский район</t>
  </si>
  <si>
    <t>7. Ельцовский район</t>
  </si>
  <si>
    <t>8. Завьяловский район</t>
  </si>
  <si>
    <t>9. Заринский район</t>
  </si>
  <si>
    <t>10. Зональный район</t>
  </si>
  <si>
    <t>11. Каменский район</t>
  </si>
  <si>
    <t>12. Красногорский район</t>
  </si>
  <si>
    <t>13. Крутихинский район</t>
  </si>
  <si>
    <t>14. Мамонтовский район</t>
  </si>
  <si>
    <t>15. Первомайский район</t>
  </si>
  <si>
    <t>16. Смоленский район</t>
  </si>
  <si>
    <t>17. Советский район</t>
  </si>
  <si>
    <t>18. Солтонский район</t>
  </si>
  <si>
    <t>19. Суетский район</t>
  </si>
  <si>
    <t>20. Тальменский район</t>
  </si>
  <si>
    <t>21. Третьяковский район</t>
  </si>
  <si>
    <t>22. Тюменцевский район</t>
  </si>
  <si>
    <t>23. Угловский район</t>
  </si>
  <si>
    <t>24. Усть-Калманский район</t>
  </si>
  <si>
    <t>25. Целинный район</t>
  </si>
  <si>
    <t>26. Чарышский район</t>
  </si>
  <si>
    <t>нет данных</t>
  </si>
  <si>
    <t>Знать/понимать географические особенности природы России.</t>
  </si>
  <si>
    <t>Уметь анализировать информацию, необходимую для изучения географических объектов и явлений</t>
  </si>
  <si>
    <t>Уметь выделять существенные признаки географических объектов и явлений</t>
  </si>
  <si>
    <t xml:space="preserve">Уметь использовать знания и умения в практической деятельности и повседневной жизни для определения различий во времени, чтения карт различного содержания </t>
  </si>
  <si>
    <t>Уметь использовать знания и умения в практической деятельности и повседневной жизни для определения различий во времени, чтения карт различного содержания</t>
  </si>
  <si>
    <t>Уметь определять и сравнивать по разным источникам информации географические тенденции развития природных, социально-экономических и геоэкологических объектов, процессов и явлений</t>
  </si>
  <si>
    <t>Знать/понимать географическую специфику отдельных стран и регионов, их различия по уровню социально-экономического развития</t>
  </si>
  <si>
    <t>Знать/понимать географические особенности отраслевой и территориальной структуры мирового хозяйства, размещения его основных отраслей</t>
  </si>
  <si>
    <t>Уметь оценивать ресурсообеспеченность отдельных стран и регионов мира</t>
  </si>
  <si>
    <t>Уметь  сопоставлять географические карты различной тематики</t>
  </si>
  <si>
    <t>Уметь использовать знания и умения в практической деятельности и повседневной жизни для объяснения и оценки разных территорий с точки зрения взаимосвязи природных, социально-экономических, техногенных объектов и процессов</t>
  </si>
  <si>
    <t>17К1</t>
  </si>
  <si>
    <t xml:space="preserve">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</t>
  </si>
  <si>
    <t>17К2</t>
  </si>
  <si>
    <t xml:space="preserve">Знать/понимать географические особенности основных отраслей хозяйства России.
Уметь использовать знания и умения в практической деятельности и повседневной жизни для анализа и оценки разных территорий с точки зрения взаимосвязи природных, социально-экономических, техногенных объектов и процессов </t>
  </si>
  <si>
    <t>Знать/понимать географические особенности географических районов России.
Уметь выделять существенные признаки географических объектов и явлений</t>
  </si>
  <si>
    <t>Знать/понимать смысл основных теоретических категорий и понятий; особенности размещения основных видов природных ресурсов, их главные месторождения и территориальные сочетания; численность и динамику населения мира, отдельных регионов и стран; основные направления миграций населения мира; различия в уровне и качестве жизни населения мира; географические особенности отраслевой и территориальной структуры мирового хозяйства;
специализацию стран в системе международного географического разделения труда; географическую специфику отдельных стран и регионов; их различия по уровню социально-экономического развития; специфику географического положения и административно-территориальное устройство Российской Федерации;  географические особенности природы России; географические особенности населения России; географические особенности основных отраслей хозяйства России; географические особенности географических районов России; роль и место России в современном мире</t>
  </si>
  <si>
    <t>Знать/понимать географическую специфику отдельных стран и регионов; их различия по уровню социально-экономического развития.
Уметь выделять существенные признаки географических объектов и явлений</t>
  </si>
  <si>
    <t>Достижение планируемых результатов по ГГ 10 кл (весна 2019)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</si>
  <si>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</si>
  <si>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</si>
  <si>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</si>
  <si>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</si>
  <si>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</si>
  <si>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</si>
  <si>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</si>
  <si>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</si>
  <si>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</si>
  <si>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</si>
  <si>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</si>
  <si>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</si>
  <si>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Шелаболихинский район</t>
  </si>
  <si>
    <t>27. Шелаболихинский район</t>
  </si>
  <si>
    <t>28. город Алейск</t>
  </si>
  <si>
    <t>30. город Белокуриха</t>
  </si>
  <si>
    <t>29. город Барнаул</t>
  </si>
  <si>
    <t>31. город Бийск</t>
  </si>
  <si>
    <t>32. город Новоалтайск</t>
  </si>
  <si>
    <t>33. город Рубцовск</t>
  </si>
  <si>
    <t>34. город Славгород</t>
  </si>
  <si>
    <t>35. Негосударственные ОО</t>
  </si>
  <si>
    <t>36. ПОО</t>
  </si>
  <si>
    <t>МКОУ "Красносельская СОШ"</t>
  </si>
  <si>
    <t>МКОУ "Светлоозерская СОШ"</t>
  </si>
  <si>
    <t>МБОУ "Байгамутская национальная казахская СОШ" (МБОУ БНКСОШ)</t>
  </si>
  <si>
    <t>МБОУ "Леньковская СОШ №2" (МБОУ ЛСОШ №2)</t>
  </si>
  <si>
    <t>МБОУ "Новокулундинская СОШ" (МБОУ НСОШ)</t>
  </si>
  <si>
    <t>МКОУ "Акутихинская ОСШ"</t>
  </si>
  <si>
    <t>МКОУ "Востровская СШ"</t>
  </si>
  <si>
    <t>МОУ "Егорьевская СОШ"</t>
  </si>
  <si>
    <t>МКОУ Верх-Ненинская СОШ</t>
  </si>
  <si>
    <t xml:space="preserve">МКОУ "Глубоковская СОШ" </t>
  </si>
  <si>
    <t>МКОУ "Смазневская СОШ"</t>
  </si>
  <si>
    <t>МКОУ Луговская СОШ (МКОУ Луговская СОШ Зонального района Алтайского края)</t>
  </si>
  <si>
    <t>МКОУ Новоярковская СОШ</t>
  </si>
  <si>
    <t>МКОУ "Толстовская СОШ"</t>
  </si>
  <si>
    <t>МБОУ "Быстрянская СОШ им.О.Суртаева"</t>
  </si>
  <si>
    <t>МКОУ "Усть-Ишинская СОШ им. Б. Головина"</t>
  </si>
  <si>
    <t>МКОУ "Долганская СОШ"</t>
  </si>
  <si>
    <t>МКОУ "Гришенская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</si>
  <si>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</si>
  <si>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</si>
  <si>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</si>
  <si>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</si>
  <si>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"Островновская СОШ"</t>
  </si>
  <si>
    <t>МКОУ "Чернокурьинская СОШ"</t>
  </si>
  <si>
    <t>МАОУ "Боровихинская СОШ"</t>
  </si>
  <si>
    <t>МКОУ "Журавлихинская СОШ"</t>
  </si>
  <si>
    <t>МБОУ "Верх-Обская СОШ им. М.С. Евдокимова"</t>
  </si>
  <si>
    <t>МБОУ "Кировская СОШ"</t>
  </si>
  <si>
    <t>МБОУ "Смоленская СОШ №2"</t>
  </si>
  <si>
    <t>МБОУ "Сычевская СОШ им. К.Ф.Лебединской"</t>
  </si>
  <si>
    <t>МБОУ "Советская СОШ"</t>
  </si>
  <si>
    <t>МБОУ "Солтонская СОШ"</t>
  </si>
  <si>
    <t>МКОУ "Ниж-Суетская СОШ им. А. Карпенко"</t>
  </si>
  <si>
    <t>МКОУ "Новоозёрская СОШ"</t>
  </si>
  <si>
    <t>МКОУ "Староалейская СОШ №1"</t>
  </si>
  <si>
    <t>МБОУ "Вылковская СОШ"</t>
  </si>
  <si>
    <t>МКОУ Лаптево-Логовская СОШ</t>
  </si>
  <si>
    <t>МКОУ Озерно-Кузнецовская СОШ</t>
  </si>
  <si>
    <t>МКОУ Павловская СОШ</t>
  </si>
  <si>
    <t>МКОУ Угловская СОШ</t>
  </si>
  <si>
    <t>МБОУ "Огневская СОШ"</t>
  </si>
  <si>
    <t>МБОУ "Чарышская СОШ"</t>
  </si>
  <si>
    <t>МБОУ "Дружбинская СШ"</t>
  </si>
  <si>
    <t>МБОУ "Краснопартизанская СОШ"</t>
  </si>
  <si>
    <t>МБОУ "Малобащелакская СОШ"</t>
  </si>
  <si>
    <t>МБОУ "Тулатинская СОШ"</t>
  </si>
  <si>
    <t>МБОУ – лицей г. Алейска</t>
  </si>
  <si>
    <t>МБОУ "Инская СОШ"</t>
  </si>
  <si>
    <t>МБОУ СОШ № 31</t>
  </si>
  <si>
    <t>МБОУ СОШ № 64</t>
  </si>
  <si>
    <t>МБОУ "Барнаульский кадетский корпус"</t>
  </si>
  <si>
    <t>МБОУ Гимназия № 5</t>
  </si>
  <si>
    <t>МБОУ Белокурихинская СОШ №1</t>
  </si>
  <si>
    <t>МБОУ "Гимназия №2"</t>
  </si>
  <si>
    <t>МБОУ "СОШ №41"</t>
  </si>
  <si>
    <t>МБОУ "СОШ № 30" г. Новоалтайска Алтайского края</t>
  </si>
  <si>
    <t>МБОУ "СОШ № 10" г.Новоалтайска Алтайского края</t>
  </si>
  <si>
    <t>МБОУ "СОШ №13" г. Рубцовска</t>
  </si>
  <si>
    <t>МБОУ "СОШ № 18" г. Рубцовска</t>
  </si>
  <si>
    <t>МБОУ "Кадетская СОШ №2" г. Рубцовска</t>
  </si>
  <si>
    <t>МБОУ "Знаменская СОШ"</t>
  </si>
  <si>
    <t>МБОУ "Нововознесенская СОШ"</t>
  </si>
  <si>
    <t>МБОУ "Покровская СОШ"</t>
  </si>
  <si>
    <t>МБОУ "Пригородная СОШ"</t>
  </si>
  <si>
    <t>МБОУ "Семеновская СОШ"</t>
  </si>
  <si>
    <t>МБОУ "СОШ №10"</t>
  </si>
  <si>
    <t>МБОУ "СОШ №13"</t>
  </si>
  <si>
    <t>МБОУ "СОШ № 21"</t>
  </si>
  <si>
    <t>ЧОУ "Православная школа во имя праведного Иоанна Кронштадтского"</t>
  </si>
  <si>
    <t>ЧОУ "Гуляевская гимназия"</t>
  </si>
  <si>
    <t>КГБПОУ "Международный колледж сыроделия и профессиональных технологий"</t>
  </si>
  <si>
    <t>н/у</t>
  </si>
  <si>
    <t>−</t>
  </si>
  <si>
    <t>=</t>
  </si>
  <si>
    <t>+</t>
  </si>
  <si>
    <t>951 уч.</t>
  </si>
  <si>
    <t>73191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</si>
</sst>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47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4" fillId="10" borderId="2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164" fontId="5" fillId="11" borderId="34" xfId="0" applyNumberFormat="1" applyFont="1" applyFill="1" applyBorder="1" applyAlignment="1">
      <alignment horizontal="center" vertical="center"/>
    </xf>
    <xf numFmtId="164" fontId="5" fillId="12" borderId="7" xfId="0" applyNumberFormat="1" applyFont="1" applyFill="1" applyBorder="1" applyAlignment="1">
      <alignment horizontal="center" vertical="center"/>
    </xf>
    <xf numFmtId="164" fontId="5" fillId="11" borderId="7" xfId="0" applyNumberFormat="1" applyFont="1" applyFill="1" applyBorder="1" applyAlignment="1">
      <alignment horizontal="center" vertical="center"/>
    </xf>
    <xf numFmtId="164" fontId="5" fillId="12" borderId="2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164" fontId="0" fillId="0" borderId="0" xfId="0" applyNumberFormat="1"/>
    <xf numFmtId="0" fontId="5" fillId="18" borderId="1" xfId="0" applyFont="1" applyFill="1" applyBorder="1" applyAlignment="1">
      <alignment horizontal="left"/>
    </xf>
    <xf numFmtId="0" fontId="5" fillId="18" borderId="1" xfId="0" applyFont="1" applyFill="1" applyBorder="1" applyAlignment="1">
      <alignment horizontal="center" vertical="center"/>
    </xf>
    <xf numFmtId="0" fontId="5" fillId="18" borderId="1" xfId="0" applyFont="1" applyFill="1" applyBorder="1"/>
    <xf numFmtId="164" fontId="5" fillId="18" borderId="1" xfId="0" applyNumberFormat="1" applyFont="1" applyFill="1" applyBorder="1" applyAlignment="1">
      <alignment horizontal="center" vertical="center"/>
    </xf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4" fillId="4" borderId="25" xfId="0" applyFont="1" applyFill="1" applyBorder="1"/>
    <xf numFmtId="0" fontId="4" fillId="4" borderId="5" xfId="0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0" fontId="5" fillId="18" borderId="25" xfId="0" applyFont="1" applyFill="1" applyBorder="1"/>
    <xf numFmtId="0" fontId="5" fillId="18" borderId="5" xfId="0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0" fillId="0" borderId="0" xfId="0" applyAlignment="1"/>
    <xf numFmtId="0" fontId="5" fillId="0" borderId="39" xfId="0" applyFont="1" applyBorder="1"/>
    <xf numFmtId="0" fontId="5" fillId="5" borderId="34" xfId="0" applyFont="1" applyFill="1" applyBorder="1" applyAlignment="1">
      <alignment horizontal="center" vertical="center"/>
    </xf>
    <xf numFmtId="164" fontId="5" fillId="6" borderId="7" xfId="0" applyNumberFormat="1" applyFont="1" applyFill="1" applyBorder="1" applyAlignment="1">
      <alignment horizontal="center" vertical="center"/>
    </xf>
    <xf numFmtId="164" fontId="5" fillId="7" borderId="7" xfId="0" applyNumberFormat="1" applyFont="1" applyFill="1" applyBorder="1" applyAlignment="1">
      <alignment horizontal="center" vertical="center"/>
    </xf>
    <xf numFmtId="164" fontId="5" fillId="8" borderId="7" xfId="0" applyNumberFormat="1" applyFont="1" applyFill="1" applyBorder="1" applyAlignment="1">
      <alignment horizontal="center" vertical="center"/>
    </xf>
    <xf numFmtId="164" fontId="5" fillId="8" borderId="20" xfId="0" applyNumberFormat="1" applyFont="1" applyFill="1" applyBorder="1" applyAlignment="1">
      <alignment horizontal="center" vertical="center"/>
    </xf>
    <xf numFmtId="164" fontId="5" fillId="7" borderId="3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4" fillId="10" borderId="2" xfId="0" applyNumberFormat="1" applyFont="1" applyFill="1" applyBorder="1" applyAlignment="1">
      <alignment horizontal="center" vertical="center"/>
    </xf>
    <xf numFmtId="164" fontId="4" fillId="10" borderId="3" xfId="0" applyNumberFormat="1" applyFont="1" applyFill="1" applyBorder="1" applyAlignment="1">
      <alignment horizontal="center" vertical="center"/>
    </xf>
    <xf numFmtId="164" fontId="4" fillId="10" borderId="4" xfId="0" applyNumberFormat="1" applyFont="1" applyFill="1" applyBorder="1" applyAlignment="1">
      <alignment horizontal="center" vertical="center"/>
    </xf>
    <xf numFmtId="0" fontId="2" fillId="11" borderId="1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6" fillId="8" borderId="9" xfId="0" applyNumberFormat="1" applyFont="1" applyFill="1" applyBorder="1" applyAlignment="1">
      <alignment horizontal="center" vertical="center" wrapText="1"/>
    </xf>
    <xf numFmtId="0" fontId="6" fillId="8" borderId="7" xfId="0" applyNumberFormat="1" applyFont="1" applyFill="1" applyBorder="1" applyAlignment="1">
      <alignment horizontal="center" vertical="center" wrapText="1"/>
    </xf>
    <xf numFmtId="0" fontId="6" fillId="8" borderId="6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F99CC"/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117"/>
  <sheetViews>
    <sheetView tabSelected="1" zoomScale="80" zoomScaleNormal="80" workbookViewId="0">
      <pane xSplit="12" ySplit="4" topLeftCell="M5" activePane="bottomRight" state="frozen"/>
      <selection pane="topRight" activeCell="M1" sqref="M1"/>
      <selection pane="bottomLeft" activeCell="A5" sqref="A5"/>
      <selection pane="bottomRight" sqref="A1:L1"/>
    </sheetView>
  </sheetViews>
  <sheetFormatPr defaultRowHeight="15" x14ac:dyDescent="0.25"/>
  <cols>
    <col min="1" max="1" width="5.42578125" customWidth="1"/>
    <col min="2" max="2" width="42.7109375" customWidth="1"/>
    <col min="3" max="3" width="11.42578125" customWidth="1"/>
    <col min="4" max="4" width="5.7109375" customWidth="1"/>
    <col min="5" max="5" width="6.42578125" customWidth="1"/>
    <col min="6" max="7" width="5.7109375" customWidth="1"/>
    <col min="13" max="13" width="2.28515625" customWidth="1"/>
    <col min="14" max="16" width="4.140625" customWidth="1"/>
    <col min="17" max="17" width="2.28515625" customWidth="1"/>
    <col min="18" max="18" width="3.85546875" customWidth="1"/>
    <col min="19" max="19" width="35.28515625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  <col min="31" max="31" width="3.85546875" customWidth="1"/>
    <col min="32" max="32" width="43" customWidth="1"/>
  </cols>
  <sheetData>
    <row r="1" spans="1:34" ht="20.25" thickBot="1" x14ac:dyDescent="0.3">
      <c r="A1" s="151" t="s">
        <v>76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3"/>
      <c r="N1" s="158" t="s">
        <v>74</v>
      </c>
      <c r="O1" s="159"/>
      <c r="P1" s="160"/>
      <c r="R1" s="151" t="s">
        <v>77</v>
      </c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3"/>
      <c r="AE1" s="151" t="s">
        <v>37</v>
      </c>
      <c r="AF1" s="152"/>
      <c r="AG1" s="152"/>
      <c r="AH1" s="153"/>
    </row>
    <row r="2" spans="1:34" ht="80.25" customHeight="1" x14ac:dyDescent="0.25">
      <c r="A2" s="154" t="s">
        <v>27</v>
      </c>
      <c r="B2" s="142" t="s">
        <v>28</v>
      </c>
      <c r="C2" s="144" t="s">
        <v>32</v>
      </c>
      <c r="D2" s="146" t="s">
        <v>33</v>
      </c>
      <c r="E2" s="146"/>
      <c r="F2" s="146"/>
      <c r="G2" s="146"/>
      <c r="H2" s="170" t="s">
        <v>34</v>
      </c>
      <c r="I2" s="147" t="s">
        <v>134</v>
      </c>
      <c r="J2" s="149" t="s">
        <v>135</v>
      </c>
      <c r="K2" s="167" t="s">
        <v>35</v>
      </c>
      <c r="L2" s="169" t="s">
        <v>36</v>
      </c>
      <c r="N2" s="161"/>
      <c r="O2" s="162"/>
      <c r="P2" s="163"/>
      <c r="R2" s="154" t="s">
        <v>27</v>
      </c>
      <c r="S2" s="142" t="s">
        <v>31</v>
      </c>
      <c r="T2" s="144" t="s">
        <v>32</v>
      </c>
      <c r="U2" s="146" t="s">
        <v>33</v>
      </c>
      <c r="V2" s="146"/>
      <c r="W2" s="146"/>
      <c r="X2" s="146"/>
      <c r="Y2" s="170" t="s">
        <v>34</v>
      </c>
      <c r="Z2" s="147" t="s">
        <v>134</v>
      </c>
      <c r="AA2" s="149" t="s">
        <v>135</v>
      </c>
      <c r="AB2" s="172" t="s">
        <v>35</v>
      </c>
      <c r="AC2" s="169" t="s">
        <v>36</v>
      </c>
      <c r="AE2" s="154" t="s">
        <v>27</v>
      </c>
      <c r="AF2" s="142" t="s">
        <v>31</v>
      </c>
      <c r="AG2" s="144" t="s">
        <v>32</v>
      </c>
      <c r="AH2" s="156" t="s">
        <v>34</v>
      </c>
    </row>
    <row r="3" spans="1:34" ht="15.75" thickBot="1" x14ac:dyDescent="0.3">
      <c r="A3" s="155"/>
      <c r="B3" s="143"/>
      <c r="C3" s="145"/>
      <c r="D3" s="1">
        <v>2</v>
      </c>
      <c r="E3" s="1">
        <v>3</v>
      </c>
      <c r="F3" s="1">
        <v>4</v>
      </c>
      <c r="G3" s="1">
        <v>5</v>
      </c>
      <c r="H3" s="171"/>
      <c r="I3" s="148"/>
      <c r="J3" s="150"/>
      <c r="K3" s="168"/>
      <c r="L3" s="169"/>
      <c r="N3" s="161"/>
      <c r="O3" s="162"/>
      <c r="P3" s="163"/>
      <c r="R3" s="155"/>
      <c r="S3" s="143"/>
      <c r="T3" s="145"/>
      <c r="U3" s="1">
        <v>2</v>
      </c>
      <c r="V3" s="1">
        <v>3</v>
      </c>
      <c r="W3" s="1">
        <v>4</v>
      </c>
      <c r="X3" s="1">
        <v>5</v>
      </c>
      <c r="Y3" s="171"/>
      <c r="Z3" s="148"/>
      <c r="AA3" s="150"/>
      <c r="AB3" s="172"/>
      <c r="AC3" s="169"/>
      <c r="AE3" s="155"/>
      <c r="AF3" s="143"/>
      <c r="AG3" s="145"/>
      <c r="AH3" s="157"/>
    </row>
    <row r="4" spans="1:34" s="45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164"/>
      <c r="O4" s="165"/>
      <c r="P4" s="166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9</v>
      </c>
      <c r="AC4" s="4">
        <v>10</v>
      </c>
      <c r="AE4" s="2">
        <v>1</v>
      </c>
      <c r="AF4" s="3">
        <v>2</v>
      </c>
      <c r="AG4" s="3">
        <v>3</v>
      </c>
      <c r="AH4" s="4">
        <v>4</v>
      </c>
    </row>
    <row r="5" spans="1:34" x14ac:dyDescent="0.25">
      <c r="A5" s="7">
        <v>1</v>
      </c>
      <c r="B5" s="8" t="s">
        <v>157</v>
      </c>
      <c r="C5" s="9">
        <v>10</v>
      </c>
      <c r="D5" s="10">
        <v>0</v>
      </c>
      <c r="E5" s="10">
        <v>40</v>
      </c>
      <c r="F5" s="10">
        <v>60</v>
      </c>
      <c r="G5" s="10">
        <v>0</v>
      </c>
      <c r="H5" s="11">
        <v>3.6</v>
      </c>
      <c r="I5" s="133">
        <v>3.9</v>
      </c>
      <c r="J5" s="134">
        <v>-0.29999999999999982</v>
      </c>
      <c r="K5" s="12">
        <v>60</v>
      </c>
      <c r="L5" s="12">
        <v>100</v>
      </c>
      <c r="R5" s="7">
        <v>1</v>
      </c>
      <c r="S5" s="8" t="s">
        <v>0</v>
      </c>
      <c r="T5" s="9">
        <v>10</v>
      </c>
      <c r="U5" s="10">
        <v>0</v>
      </c>
      <c r="V5" s="10">
        <v>40</v>
      </c>
      <c r="W5" s="10">
        <v>60</v>
      </c>
      <c r="X5" s="10">
        <v>0</v>
      </c>
      <c r="Y5" s="11">
        <v>3.6</v>
      </c>
      <c r="Z5" s="133">
        <v>3.9</v>
      </c>
      <c r="AA5" s="134">
        <v>-0.29999999999999982</v>
      </c>
      <c r="AB5" s="12">
        <v>60</v>
      </c>
      <c r="AC5" s="12">
        <v>100</v>
      </c>
      <c r="AE5" s="7">
        <v>1</v>
      </c>
      <c r="AF5" s="8" t="s">
        <v>57</v>
      </c>
      <c r="AG5" s="9">
        <v>24</v>
      </c>
      <c r="AH5" s="11">
        <v>4.416666666666667</v>
      </c>
    </row>
    <row r="6" spans="1:34" x14ac:dyDescent="0.25">
      <c r="A6" s="13" t="s">
        <v>88</v>
      </c>
      <c r="B6" s="14"/>
      <c r="C6" s="5">
        <v>10</v>
      </c>
      <c r="D6" s="6">
        <v>0</v>
      </c>
      <c r="E6" s="6">
        <v>40</v>
      </c>
      <c r="F6" s="6">
        <v>60</v>
      </c>
      <c r="G6" s="6">
        <v>0</v>
      </c>
      <c r="H6" s="6">
        <v>3.6</v>
      </c>
      <c r="I6" s="6">
        <v>3.9</v>
      </c>
      <c r="J6" s="6">
        <v>-0.29999999999999982</v>
      </c>
      <c r="K6" s="6">
        <v>60</v>
      </c>
      <c r="L6" s="6">
        <v>100</v>
      </c>
      <c r="R6" s="7">
        <v>2</v>
      </c>
      <c r="S6" s="8" t="s">
        <v>1</v>
      </c>
      <c r="T6" s="9">
        <v>4</v>
      </c>
      <c r="U6" s="10">
        <v>0</v>
      </c>
      <c r="V6" s="10">
        <v>100</v>
      </c>
      <c r="W6" s="10">
        <v>0</v>
      </c>
      <c r="X6" s="10">
        <v>0</v>
      </c>
      <c r="Y6" s="11">
        <v>3</v>
      </c>
      <c r="Z6" s="133">
        <v>3.25</v>
      </c>
      <c r="AA6" s="134">
        <v>-0.25</v>
      </c>
      <c r="AB6" s="12">
        <v>0</v>
      </c>
      <c r="AC6" s="12">
        <v>100</v>
      </c>
      <c r="AE6" s="7">
        <v>2</v>
      </c>
      <c r="AF6" s="8" t="s">
        <v>20</v>
      </c>
      <c r="AG6" s="9">
        <v>20</v>
      </c>
      <c r="AH6" s="11">
        <v>4.3</v>
      </c>
    </row>
    <row r="7" spans="1:34" x14ac:dyDescent="0.25">
      <c r="A7" s="7">
        <v>2</v>
      </c>
      <c r="B7" s="8" t="s">
        <v>158</v>
      </c>
      <c r="C7" s="9">
        <v>4</v>
      </c>
      <c r="D7" s="10">
        <v>0</v>
      </c>
      <c r="E7" s="10">
        <v>100</v>
      </c>
      <c r="F7" s="10">
        <v>0</v>
      </c>
      <c r="G7" s="10">
        <v>0</v>
      </c>
      <c r="H7" s="11">
        <v>3</v>
      </c>
      <c r="I7" s="133">
        <v>3.25</v>
      </c>
      <c r="J7" s="134">
        <v>-0.25</v>
      </c>
      <c r="K7" s="12">
        <v>0</v>
      </c>
      <c r="L7" s="12">
        <v>100</v>
      </c>
      <c r="R7" s="7">
        <v>3</v>
      </c>
      <c r="S7" s="8" t="s">
        <v>2</v>
      </c>
      <c r="T7" s="9">
        <v>8</v>
      </c>
      <c r="U7" s="10">
        <v>0</v>
      </c>
      <c r="V7" s="10">
        <v>62.5</v>
      </c>
      <c r="W7" s="10">
        <v>37.5</v>
      </c>
      <c r="X7" s="10">
        <v>0</v>
      </c>
      <c r="Y7" s="11">
        <v>3.375</v>
      </c>
      <c r="Z7" s="133">
        <v>4.25</v>
      </c>
      <c r="AA7" s="134">
        <v>-0.875</v>
      </c>
      <c r="AB7" s="12">
        <v>37.5</v>
      </c>
      <c r="AC7" s="12">
        <v>100</v>
      </c>
      <c r="AE7" s="7">
        <v>3</v>
      </c>
      <c r="AF7" s="8" t="s">
        <v>10</v>
      </c>
      <c r="AG7" s="9">
        <v>4</v>
      </c>
      <c r="AH7" s="11">
        <v>4.25</v>
      </c>
    </row>
    <row r="8" spans="1:34" x14ac:dyDescent="0.25">
      <c r="A8" s="13" t="s">
        <v>89</v>
      </c>
      <c r="B8" s="14"/>
      <c r="C8" s="5">
        <v>4</v>
      </c>
      <c r="D8" s="6">
        <v>0</v>
      </c>
      <c r="E8" s="6">
        <v>100</v>
      </c>
      <c r="F8" s="6">
        <v>0</v>
      </c>
      <c r="G8" s="6">
        <v>0</v>
      </c>
      <c r="H8" s="6">
        <v>3</v>
      </c>
      <c r="I8" s="6">
        <v>3.25</v>
      </c>
      <c r="J8" s="6">
        <v>-0.25</v>
      </c>
      <c r="K8" s="6">
        <v>0</v>
      </c>
      <c r="L8" s="6">
        <v>100</v>
      </c>
      <c r="R8" s="7">
        <v>4</v>
      </c>
      <c r="S8" s="8" t="s">
        <v>3</v>
      </c>
      <c r="T8" s="9">
        <v>1</v>
      </c>
      <c r="U8" s="10">
        <v>0</v>
      </c>
      <c r="V8" s="10">
        <v>100</v>
      </c>
      <c r="W8" s="10">
        <v>0</v>
      </c>
      <c r="X8" s="10">
        <v>0</v>
      </c>
      <c r="Y8" s="11">
        <v>3</v>
      </c>
      <c r="Z8" s="133">
        <v>4</v>
      </c>
      <c r="AA8" s="134">
        <v>-1</v>
      </c>
      <c r="AB8" s="12">
        <v>0</v>
      </c>
      <c r="AC8" s="12">
        <v>100</v>
      </c>
      <c r="AE8" s="7">
        <v>4</v>
      </c>
      <c r="AF8" s="8" t="s">
        <v>61</v>
      </c>
      <c r="AG8" s="9">
        <v>100</v>
      </c>
      <c r="AH8" s="11">
        <v>4.1900000000000004</v>
      </c>
    </row>
    <row r="9" spans="1:34" x14ac:dyDescent="0.25">
      <c r="A9" s="7">
        <v>3</v>
      </c>
      <c r="B9" s="8" t="s">
        <v>159</v>
      </c>
      <c r="C9" s="9">
        <v>1</v>
      </c>
      <c r="D9" s="10">
        <v>0</v>
      </c>
      <c r="E9" s="10">
        <v>0</v>
      </c>
      <c r="F9" s="10">
        <v>100</v>
      </c>
      <c r="G9" s="10">
        <v>0</v>
      </c>
      <c r="H9" s="11">
        <v>4</v>
      </c>
      <c r="I9" s="133">
        <v>4</v>
      </c>
      <c r="J9" s="134">
        <v>0</v>
      </c>
      <c r="K9" s="12">
        <v>100</v>
      </c>
      <c r="L9" s="12">
        <v>100</v>
      </c>
      <c r="R9" s="7">
        <v>5</v>
      </c>
      <c r="S9" s="8" t="s">
        <v>4</v>
      </c>
      <c r="T9" s="9">
        <v>10</v>
      </c>
      <c r="U9" s="10">
        <v>0</v>
      </c>
      <c r="V9" s="10">
        <v>20</v>
      </c>
      <c r="W9" s="10">
        <v>50</v>
      </c>
      <c r="X9" s="10">
        <v>30</v>
      </c>
      <c r="Y9" s="11">
        <v>4.0999999999999996</v>
      </c>
      <c r="Z9" s="133">
        <v>4.0999999999999996</v>
      </c>
      <c r="AA9" s="134">
        <v>0</v>
      </c>
      <c r="AB9" s="12">
        <v>80</v>
      </c>
      <c r="AC9" s="12">
        <v>100</v>
      </c>
      <c r="AE9" s="7">
        <v>5</v>
      </c>
      <c r="AF9" s="8" t="s">
        <v>58</v>
      </c>
      <c r="AG9" s="9">
        <v>49</v>
      </c>
      <c r="AH9" s="11">
        <v>4.1836734693877551</v>
      </c>
    </row>
    <row r="10" spans="1:34" x14ac:dyDescent="0.25">
      <c r="A10" s="7">
        <v>4</v>
      </c>
      <c r="B10" s="8" t="s">
        <v>160</v>
      </c>
      <c r="C10" s="9">
        <v>4</v>
      </c>
      <c r="D10" s="10">
        <v>0</v>
      </c>
      <c r="E10" s="10">
        <v>50</v>
      </c>
      <c r="F10" s="10">
        <v>50</v>
      </c>
      <c r="G10" s="10">
        <v>0</v>
      </c>
      <c r="H10" s="11">
        <v>3.5</v>
      </c>
      <c r="I10" s="133">
        <v>4.25</v>
      </c>
      <c r="J10" s="134">
        <v>-0.75</v>
      </c>
      <c r="K10" s="12">
        <v>50</v>
      </c>
      <c r="L10" s="12">
        <v>100</v>
      </c>
      <c r="R10" s="7">
        <v>6</v>
      </c>
      <c r="S10" s="8" t="s">
        <v>5</v>
      </c>
      <c r="T10" s="9">
        <v>27</v>
      </c>
      <c r="U10" s="10">
        <v>0</v>
      </c>
      <c r="V10" s="10">
        <v>25.925925925925924</v>
      </c>
      <c r="W10" s="10">
        <v>62.962962962962962</v>
      </c>
      <c r="X10" s="10">
        <v>11.111111111111111</v>
      </c>
      <c r="Y10" s="11">
        <v>3.8518518518518516</v>
      </c>
      <c r="Z10" s="133">
        <v>4.0370370370370372</v>
      </c>
      <c r="AA10" s="134">
        <v>-0.18518518518518556</v>
      </c>
      <c r="AB10" s="12">
        <v>74.074074074074076</v>
      </c>
      <c r="AC10" s="12">
        <v>100</v>
      </c>
      <c r="AE10" s="7">
        <v>6</v>
      </c>
      <c r="AF10" s="8" t="s">
        <v>4</v>
      </c>
      <c r="AG10" s="9">
        <v>10</v>
      </c>
      <c r="AH10" s="11">
        <v>4.0999999999999996</v>
      </c>
    </row>
    <row r="11" spans="1:34" x14ac:dyDescent="0.25">
      <c r="A11" s="7">
        <v>5</v>
      </c>
      <c r="B11" s="8" t="s">
        <v>161</v>
      </c>
      <c r="C11" s="9">
        <v>3</v>
      </c>
      <c r="D11" s="10">
        <v>0</v>
      </c>
      <c r="E11" s="10">
        <v>100</v>
      </c>
      <c r="F11" s="10">
        <v>0</v>
      </c>
      <c r="G11" s="10">
        <v>0</v>
      </c>
      <c r="H11" s="11">
        <v>3</v>
      </c>
      <c r="I11" s="133">
        <v>4.333333333333333</v>
      </c>
      <c r="J11" s="134">
        <v>-1.333333333333333</v>
      </c>
      <c r="K11" s="12">
        <v>0</v>
      </c>
      <c r="L11" s="12">
        <v>100</v>
      </c>
      <c r="R11" s="7">
        <v>7</v>
      </c>
      <c r="S11" s="8" t="s">
        <v>6</v>
      </c>
      <c r="T11" s="9">
        <v>3</v>
      </c>
      <c r="U11" s="10">
        <v>33.333333333333329</v>
      </c>
      <c r="V11" s="10">
        <v>66.666666666666657</v>
      </c>
      <c r="W11" s="10">
        <v>0</v>
      </c>
      <c r="X11" s="10">
        <v>0</v>
      </c>
      <c r="Y11" s="11">
        <v>2.6666666666666665</v>
      </c>
      <c r="Z11" s="133">
        <v>4.666666666666667</v>
      </c>
      <c r="AA11" s="134">
        <v>-2.0000000000000004</v>
      </c>
      <c r="AB11" s="12">
        <v>0</v>
      </c>
      <c r="AC11" s="12">
        <v>66.666666666666657</v>
      </c>
      <c r="AE11" s="7">
        <v>7</v>
      </c>
      <c r="AF11" s="8" t="s">
        <v>19</v>
      </c>
      <c r="AG11" s="9">
        <v>14</v>
      </c>
      <c r="AH11" s="11">
        <v>4</v>
      </c>
    </row>
    <row r="12" spans="1:34" x14ac:dyDescent="0.25">
      <c r="A12" s="13" t="s">
        <v>90</v>
      </c>
      <c r="B12" s="14"/>
      <c r="C12" s="5">
        <v>8</v>
      </c>
      <c r="D12" s="6">
        <v>0</v>
      </c>
      <c r="E12" s="6">
        <v>62.5</v>
      </c>
      <c r="F12" s="6">
        <v>37.5</v>
      </c>
      <c r="G12" s="6">
        <v>0</v>
      </c>
      <c r="H12" s="6">
        <v>3.375</v>
      </c>
      <c r="I12" s="6">
        <v>4.25</v>
      </c>
      <c r="J12" s="6">
        <v>-0.875</v>
      </c>
      <c r="K12" s="6">
        <v>37.5</v>
      </c>
      <c r="L12" s="6">
        <v>100</v>
      </c>
      <c r="R12" s="7">
        <v>8</v>
      </c>
      <c r="S12" s="8" t="s">
        <v>7</v>
      </c>
      <c r="T12" s="9">
        <v>4</v>
      </c>
      <c r="U12" s="10">
        <v>25</v>
      </c>
      <c r="V12" s="10">
        <v>0</v>
      </c>
      <c r="W12" s="10">
        <v>75</v>
      </c>
      <c r="X12" s="10">
        <v>0</v>
      </c>
      <c r="Y12" s="11">
        <v>3.5</v>
      </c>
      <c r="Z12" s="133">
        <v>4</v>
      </c>
      <c r="AA12" s="134">
        <v>-0.5</v>
      </c>
      <c r="AB12" s="12">
        <v>75</v>
      </c>
      <c r="AC12" s="12">
        <v>75</v>
      </c>
      <c r="AE12" s="7">
        <v>8</v>
      </c>
      <c r="AF12" s="8" t="s">
        <v>21</v>
      </c>
      <c r="AG12" s="9">
        <v>10</v>
      </c>
      <c r="AH12" s="11">
        <v>4</v>
      </c>
    </row>
    <row r="13" spans="1:34" x14ac:dyDescent="0.25">
      <c r="A13" s="7">
        <v>6</v>
      </c>
      <c r="B13" s="8" t="s">
        <v>162</v>
      </c>
      <c r="C13" s="9">
        <v>1</v>
      </c>
      <c r="D13" s="10">
        <v>0</v>
      </c>
      <c r="E13" s="10">
        <v>100</v>
      </c>
      <c r="F13" s="10">
        <v>0</v>
      </c>
      <c r="G13" s="10">
        <v>0</v>
      </c>
      <c r="H13" s="11">
        <v>3</v>
      </c>
      <c r="I13" s="133">
        <v>4</v>
      </c>
      <c r="J13" s="134">
        <v>-1</v>
      </c>
      <c r="K13" s="12">
        <v>0</v>
      </c>
      <c r="L13" s="12">
        <v>100</v>
      </c>
      <c r="R13" s="7">
        <v>9</v>
      </c>
      <c r="S13" s="8" t="s">
        <v>8</v>
      </c>
      <c r="T13" s="9">
        <v>4</v>
      </c>
      <c r="U13" s="10">
        <v>0</v>
      </c>
      <c r="V13" s="10">
        <v>50</v>
      </c>
      <c r="W13" s="10">
        <v>50</v>
      </c>
      <c r="X13" s="10">
        <v>0</v>
      </c>
      <c r="Y13" s="11">
        <v>3.5</v>
      </c>
      <c r="Z13" s="133">
        <v>3.5</v>
      </c>
      <c r="AA13" s="134">
        <v>0</v>
      </c>
      <c r="AB13" s="12">
        <v>50</v>
      </c>
      <c r="AC13" s="12">
        <v>100</v>
      </c>
      <c r="AE13" s="7">
        <v>9</v>
      </c>
      <c r="AF13" s="8" t="s">
        <v>55</v>
      </c>
      <c r="AG13" s="9">
        <v>27</v>
      </c>
      <c r="AH13" s="11">
        <v>4</v>
      </c>
    </row>
    <row r="14" spans="1:34" x14ac:dyDescent="0.25">
      <c r="A14" s="13" t="s">
        <v>91</v>
      </c>
      <c r="B14" s="14"/>
      <c r="C14" s="5">
        <v>1</v>
      </c>
      <c r="D14" s="6">
        <v>0</v>
      </c>
      <c r="E14" s="6">
        <v>100</v>
      </c>
      <c r="F14" s="6">
        <v>0</v>
      </c>
      <c r="G14" s="6">
        <v>0</v>
      </c>
      <c r="H14" s="6">
        <v>3</v>
      </c>
      <c r="I14" s="6">
        <v>4</v>
      </c>
      <c r="J14" s="6">
        <v>-1</v>
      </c>
      <c r="K14" s="6">
        <v>0</v>
      </c>
      <c r="L14" s="6">
        <v>100</v>
      </c>
      <c r="R14" s="7">
        <v>10</v>
      </c>
      <c r="S14" s="8" t="s">
        <v>9</v>
      </c>
      <c r="T14" s="9">
        <v>6</v>
      </c>
      <c r="U14" s="10">
        <v>0</v>
      </c>
      <c r="V14" s="10">
        <v>50</v>
      </c>
      <c r="W14" s="10">
        <v>50</v>
      </c>
      <c r="X14" s="10">
        <v>0</v>
      </c>
      <c r="Y14" s="11">
        <v>3.5</v>
      </c>
      <c r="Z14" s="133">
        <v>4.666666666666667</v>
      </c>
      <c r="AA14" s="134">
        <v>-1.166666666666667</v>
      </c>
      <c r="AB14" s="12">
        <v>50</v>
      </c>
      <c r="AC14" s="12">
        <v>100</v>
      </c>
      <c r="AE14" s="7">
        <v>10</v>
      </c>
      <c r="AF14" s="8" t="s">
        <v>59</v>
      </c>
      <c r="AG14" s="9">
        <v>63</v>
      </c>
      <c r="AH14" s="11">
        <v>3.9682539682539684</v>
      </c>
    </row>
    <row r="15" spans="1:34" x14ac:dyDescent="0.25">
      <c r="A15" s="7">
        <v>7</v>
      </c>
      <c r="B15" s="8" t="s">
        <v>163</v>
      </c>
      <c r="C15" s="9">
        <v>10</v>
      </c>
      <c r="D15" s="10">
        <v>0</v>
      </c>
      <c r="E15" s="10">
        <v>20</v>
      </c>
      <c r="F15" s="10">
        <v>50</v>
      </c>
      <c r="G15" s="10">
        <v>30</v>
      </c>
      <c r="H15" s="11">
        <v>4.0999999999999996</v>
      </c>
      <c r="I15" s="133">
        <v>4.0999999999999996</v>
      </c>
      <c r="J15" s="134">
        <v>0</v>
      </c>
      <c r="K15" s="12">
        <v>80</v>
      </c>
      <c r="L15" s="12">
        <v>100</v>
      </c>
      <c r="R15" s="7">
        <v>11</v>
      </c>
      <c r="S15" s="8" t="s">
        <v>10</v>
      </c>
      <c r="T15" s="9">
        <v>4</v>
      </c>
      <c r="U15" s="10">
        <v>0</v>
      </c>
      <c r="V15" s="10">
        <v>0</v>
      </c>
      <c r="W15" s="10">
        <v>75</v>
      </c>
      <c r="X15" s="10">
        <v>25</v>
      </c>
      <c r="Y15" s="11">
        <v>4.25</v>
      </c>
      <c r="Z15" s="133">
        <v>4.75</v>
      </c>
      <c r="AA15" s="134">
        <v>-0.5</v>
      </c>
      <c r="AB15" s="12">
        <v>100</v>
      </c>
      <c r="AC15" s="12">
        <v>100</v>
      </c>
      <c r="AE15" s="7">
        <v>11</v>
      </c>
      <c r="AF15" s="8" t="s">
        <v>17</v>
      </c>
      <c r="AG15" s="9">
        <v>22</v>
      </c>
      <c r="AH15" s="11">
        <v>3.9545454545454546</v>
      </c>
    </row>
    <row r="16" spans="1:34" x14ac:dyDescent="0.25">
      <c r="A16" s="13" t="s">
        <v>92</v>
      </c>
      <c r="B16" s="14"/>
      <c r="C16" s="5">
        <v>10</v>
      </c>
      <c r="D16" s="6">
        <v>0</v>
      </c>
      <c r="E16" s="6">
        <v>20</v>
      </c>
      <c r="F16" s="6">
        <v>50</v>
      </c>
      <c r="G16" s="6">
        <v>30</v>
      </c>
      <c r="H16" s="6">
        <v>4.0999999999999996</v>
      </c>
      <c r="I16" s="6">
        <v>4.0999999999999996</v>
      </c>
      <c r="J16" s="6">
        <v>0</v>
      </c>
      <c r="K16" s="6">
        <v>80</v>
      </c>
      <c r="L16" s="6">
        <v>100</v>
      </c>
      <c r="R16" s="7">
        <v>12</v>
      </c>
      <c r="S16" s="8" t="s">
        <v>11</v>
      </c>
      <c r="T16" s="9">
        <v>19</v>
      </c>
      <c r="U16" s="10">
        <v>0</v>
      </c>
      <c r="V16" s="10">
        <v>21.052631578947366</v>
      </c>
      <c r="W16" s="10">
        <v>68.421052631578945</v>
      </c>
      <c r="X16" s="10">
        <v>10.526315789473683</v>
      </c>
      <c r="Y16" s="11">
        <v>3.8947368421052633</v>
      </c>
      <c r="Z16" s="133">
        <v>3.9473684210526314</v>
      </c>
      <c r="AA16" s="134">
        <v>-5.2631578947368141E-2</v>
      </c>
      <c r="AB16" s="12">
        <v>78.94736842105263</v>
      </c>
      <c r="AC16" s="12">
        <v>100</v>
      </c>
      <c r="AE16" s="7">
        <v>12</v>
      </c>
      <c r="AF16" s="8" t="s">
        <v>25</v>
      </c>
      <c r="AG16" s="9">
        <v>14</v>
      </c>
      <c r="AH16" s="11">
        <v>3.9285714285714284</v>
      </c>
    </row>
    <row r="17" spans="1:34" x14ac:dyDescent="0.25">
      <c r="A17" s="7">
        <v>8</v>
      </c>
      <c r="B17" s="8" t="s">
        <v>164</v>
      </c>
      <c r="C17" s="9">
        <v>27</v>
      </c>
      <c r="D17" s="10">
        <v>0</v>
      </c>
      <c r="E17" s="10">
        <v>25.925925925925924</v>
      </c>
      <c r="F17" s="10">
        <v>62.962962962962962</v>
      </c>
      <c r="G17" s="10">
        <v>11.111111111111111</v>
      </c>
      <c r="H17" s="11">
        <v>3.8518518518518516</v>
      </c>
      <c r="I17" s="133">
        <v>4.0370370370370372</v>
      </c>
      <c r="J17" s="134">
        <v>-0.18518518518518556</v>
      </c>
      <c r="K17" s="12">
        <v>74.074074074074076</v>
      </c>
      <c r="L17" s="12">
        <v>100</v>
      </c>
      <c r="R17" s="7">
        <v>13</v>
      </c>
      <c r="S17" s="8" t="s">
        <v>12</v>
      </c>
      <c r="T17" s="9">
        <v>5</v>
      </c>
      <c r="U17" s="10">
        <v>0</v>
      </c>
      <c r="V17" s="10">
        <v>40</v>
      </c>
      <c r="W17" s="10">
        <v>40</v>
      </c>
      <c r="X17" s="10">
        <v>20</v>
      </c>
      <c r="Y17" s="11">
        <v>3.8</v>
      </c>
      <c r="Z17" s="133">
        <v>3.8</v>
      </c>
      <c r="AA17" s="134">
        <v>0</v>
      </c>
      <c r="AB17" s="12">
        <v>60</v>
      </c>
      <c r="AC17" s="12">
        <v>100</v>
      </c>
      <c r="AE17" s="7">
        <v>13</v>
      </c>
      <c r="AF17" s="8" t="s">
        <v>11</v>
      </c>
      <c r="AG17" s="9">
        <v>19</v>
      </c>
      <c r="AH17" s="11">
        <v>3.8947368421052633</v>
      </c>
    </row>
    <row r="18" spans="1:34" x14ac:dyDescent="0.25">
      <c r="A18" s="13" t="s">
        <v>93</v>
      </c>
      <c r="B18" s="14"/>
      <c r="C18" s="5">
        <v>27</v>
      </c>
      <c r="D18" s="6">
        <v>0</v>
      </c>
      <c r="E18" s="6">
        <v>25.925925925925924</v>
      </c>
      <c r="F18" s="6">
        <v>62.962962962962962</v>
      </c>
      <c r="G18" s="6">
        <v>11.111111111111111</v>
      </c>
      <c r="H18" s="6">
        <v>3.8518518518518516</v>
      </c>
      <c r="I18" s="6">
        <v>4.0370370370370372</v>
      </c>
      <c r="J18" s="6">
        <v>-0.18518518518518556</v>
      </c>
      <c r="K18" s="6">
        <v>74.074074074074076</v>
      </c>
      <c r="L18" s="6">
        <v>100</v>
      </c>
      <c r="R18" s="7">
        <v>14</v>
      </c>
      <c r="S18" s="8" t="s">
        <v>13</v>
      </c>
      <c r="T18" s="9">
        <v>36</v>
      </c>
      <c r="U18" s="10">
        <v>0</v>
      </c>
      <c r="V18" s="10">
        <v>25</v>
      </c>
      <c r="W18" s="10">
        <v>61.111111111111114</v>
      </c>
      <c r="X18" s="10">
        <v>13.888888888888889</v>
      </c>
      <c r="Y18" s="11">
        <v>3.8888888888888888</v>
      </c>
      <c r="Z18" s="133">
        <v>4.1111111111111107</v>
      </c>
      <c r="AA18" s="134">
        <v>-0.22222222222222188</v>
      </c>
      <c r="AB18" s="12">
        <v>75</v>
      </c>
      <c r="AC18" s="12">
        <v>100</v>
      </c>
      <c r="AE18" s="7">
        <v>14</v>
      </c>
      <c r="AF18" s="8" t="s">
        <v>63</v>
      </c>
      <c r="AG18" s="9">
        <v>28</v>
      </c>
      <c r="AH18" s="11">
        <v>3.8928571428571428</v>
      </c>
    </row>
    <row r="19" spans="1:34" x14ac:dyDescent="0.25">
      <c r="A19" s="7">
        <v>9</v>
      </c>
      <c r="B19" s="8" t="s">
        <v>165</v>
      </c>
      <c r="C19" s="9">
        <v>3</v>
      </c>
      <c r="D19" s="10">
        <v>33.333333333333329</v>
      </c>
      <c r="E19" s="10">
        <v>66.666666666666657</v>
      </c>
      <c r="F19" s="10">
        <v>0</v>
      </c>
      <c r="G19" s="10">
        <v>0</v>
      </c>
      <c r="H19" s="11">
        <v>2.6666666666666665</v>
      </c>
      <c r="I19" s="133">
        <v>4.666666666666667</v>
      </c>
      <c r="J19" s="134">
        <v>-2.0000000000000004</v>
      </c>
      <c r="K19" s="12">
        <v>0</v>
      </c>
      <c r="L19" s="12">
        <v>66.666666666666657</v>
      </c>
      <c r="R19" s="7">
        <v>15</v>
      </c>
      <c r="S19" s="8" t="s">
        <v>14</v>
      </c>
      <c r="T19" s="9">
        <v>26</v>
      </c>
      <c r="U19" s="10">
        <v>11.538461538461538</v>
      </c>
      <c r="V19" s="10">
        <v>50</v>
      </c>
      <c r="W19" s="10">
        <v>34.615384615384613</v>
      </c>
      <c r="X19" s="10">
        <v>3.8461538461538463</v>
      </c>
      <c r="Y19" s="11">
        <v>3.3076923076923075</v>
      </c>
      <c r="Z19" s="133">
        <v>3.9230769230769229</v>
      </c>
      <c r="AA19" s="134">
        <v>-0.61538461538461542</v>
      </c>
      <c r="AB19" s="12">
        <v>38.46153846153846</v>
      </c>
      <c r="AC19" s="12">
        <v>88.461538461538453</v>
      </c>
      <c r="AE19" s="7">
        <v>15</v>
      </c>
      <c r="AF19" s="8" t="s">
        <v>13</v>
      </c>
      <c r="AG19" s="9">
        <v>36</v>
      </c>
      <c r="AH19" s="11">
        <v>3.8888888888888888</v>
      </c>
    </row>
    <row r="20" spans="1:34" x14ac:dyDescent="0.25">
      <c r="A20" s="13" t="s">
        <v>94</v>
      </c>
      <c r="B20" s="14"/>
      <c r="C20" s="5">
        <v>3</v>
      </c>
      <c r="D20" s="6">
        <v>33.333333333333329</v>
      </c>
      <c r="E20" s="6">
        <v>66.666666666666657</v>
      </c>
      <c r="F20" s="6">
        <v>0</v>
      </c>
      <c r="G20" s="6">
        <v>0</v>
      </c>
      <c r="H20" s="6">
        <v>2.6666666666666665</v>
      </c>
      <c r="I20" s="6">
        <v>4.666666666666667</v>
      </c>
      <c r="J20" s="6">
        <v>-2.0000000000000004</v>
      </c>
      <c r="K20" s="6">
        <v>0</v>
      </c>
      <c r="L20" s="6">
        <v>66.666666666666657</v>
      </c>
      <c r="R20" s="7">
        <v>16</v>
      </c>
      <c r="S20" s="8" t="s">
        <v>15</v>
      </c>
      <c r="T20" s="9">
        <v>74</v>
      </c>
      <c r="U20" s="10">
        <v>1.3513513513513513</v>
      </c>
      <c r="V20" s="10">
        <v>32.432432432432435</v>
      </c>
      <c r="W20" s="10">
        <v>52.702702702702695</v>
      </c>
      <c r="X20" s="10">
        <v>13.513513513513514</v>
      </c>
      <c r="Y20" s="11">
        <v>3.7837837837837838</v>
      </c>
      <c r="Z20" s="133">
        <v>3.9054054054054053</v>
      </c>
      <c r="AA20" s="134">
        <v>-0.12162162162162149</v>
      </c>
      <c r="AB20" s="12">
        <v>66.21621621621621</v>
      </c>
      <c r="AC20" s="12">
        <v>98.648648648648646</v>
      </c>
      <c r="AE20" s="7">
        <v>16</v>
      </c>
      <c r="AF20" s="8" t="s">
        <v>5</v>
      </c>
      <c r="AG20" s="9">
        <v>27</v>
      </c>
      <c r="AH20" s="11">
        <v>3.8518518518518516</v>
      </c>
    </row>
    <row r="21" spans="1:34" x14ac:dyDescent="0.25">
      <c r="A21" s="7">
        <v>10</v>
      </c>
      <c r="B21" s="8" t="s">
        <v>166</v>
      </c>
      <c r="C21" s="9">
        <v>4</v>
      </c>
      <c r="D21" s="10">
        <v>25</v>
      </c>
      <c r="E21" s="10">
        <v>0</v>
      </c>
      <c r="F21" s="10">
        <v>75</v>
      </c>
      <c r="G21" s="10">
        <v>0</v>
      </c>
      <c r="H21" s="11">
        <v>3.5</v>
      </c>
      <c r="I21" s="133">
        <v>4</v>
      </c>
      <c r="J21" s="134">
        <v>-0.5</v>
      </c>
      <c r="K21" s="12">
        <v>75</v>
      </c>
      <c r="L21" s="12">
        <v>75</v>
      </c>
      <c r="R21" s="7">
        <v>17</v>
      </c>
      <c r="S21" s="8" t="s">
        <v>16</v>
      </c>
      <c r="T21" s="9">
        <v>22</v>
      </c>
      <c r="U21" s="10">
        <v>4.5454545454545459</v>
      </c>
      <c r="V21" s="10">
        <v>45.454545454545453</v>
      </c>
      <c r="W21" s="10">
        <v>40.909090909090914</v>
      </c>
      <c r="X21" s="10">
        <v>9.0909090909090917</v>
      </c>
      <c r="Y21" s="11">
        <v>3.5454545454545454</v>
      </c>
      <c r="Z21" s="133">
        <v>4.1363636363636367</v>
      </c>
      <c r="AA21" s="134">
        <v>-0.59090909090909127</v>
      </c>
      <c r="AB21" s="12">
        <v>50.000000000000007</v>
      </c>
      <c r="AC21" s="12">
        <v>95.454545454545467</v>
      </c>
      <c r="AE21" s="7">
        <v>17</v>
      </c>
      <c r="AF21" s="8" t="s">
        <v>12</v>
      </c>
      <c r="AG21" s="9">
        <v>5</v>
      </c>
      <c r="AH21" s="11">
        <v>3.8</v>
      </c>
    </row>
    <row r="22" spans="1:34" x14ac:dyDescent="0.25">
      <c r="A22" s="13" t="s">
        <v>95</v>
      </c>
      <c r="B22" s="14"/>
      <c r="C22" s="5">
        <v>4</v>
      </c>
      <c r="D22" s="6">
        <v>25</v>
      </c>
      <c r="E22" s="6">
        <v>0</v>
      </c>
      <c r="F22" s="6">
        <v>75</v>
      </c>
      <c r="G22" s="6">
        <v>0</v>
      </c>
      <c r="H22" s="6">
        <v>3.5</v>
      </c>
      <c r="I22" s="6">
        <v>4</v>
      </c>
      <c r="J22" s="6">
        <v>-0.5</v>
      </c>
      <c r="K22" s="6">
        <v>75</v>
      </c>
      <c r="L22" s="6">
        <v>75</v>
      </c>
      <c r="R22" s="7">
        <v>18</v>
      </c>
      <c r="S22" s="8" t="s">
        <v>17</v>
      </c>
      <c r="T22" s="9">
        <v>22</v>
      </c>
      <c r="U22" s="10">
        <v>0</v>
      </c>
      <c r="V22" s="10">
        <v>18.181818181818183</v>
      </c>
      <c r="W22" s="10">
        <v>68.181818181818173</v>
      </c>
      <c r="X22" s="10">
        <v>13.636363636363635</v>
      </c>
      <c r="Y22" s="11">
        <v>3.9545454545454546</v>
      </c>
      <c r="Z22" s="133">
        <v>4.3636363636363633</v>
      </c>
      <c r="AA22" s="134">
        <v>-0.40909090909090873</v>
      </c>
      <c r="AB22" s="12">
        <v>81.818181818181813</v>
      </c>
      <c r="AC22" s="12">
        <v>100</v>
      </c>
      <c r="AE22" s="7">
        <v>18</v>
      </c>
      <c r="AF22" s="8" t="s">
        <v>15</v>
      </c>
      <c r="AG22" s="9">
        <v>74</v>
      </c>
      <c r="AH22" s="11">
        <v>3.7837837837837838</v>
      </c>
    </row>
    <row r="23" spans="1:34" x14ac:dyDescent="0.25">
      <c r="A23" s="7">
        <v>11</v>
      </c>
      <c r="B23" s="8" t="s">
        <v>167</v>
      </c>
      <c r="C23" s="9">
        <v>4</v>
      </c>
      <c r="D23" s="10">
        <v>0</v>
      </c>
      <c r="E23" s="10">
        <v>50</v>
      </c>
      <c r="F23" s="10">
        <v>50</v>
      </c>
      <c r="G23" s="10">
        <v>0</v>
      </c>
      <c r="H23" s="11">
        <v>3.5</v>
      </c>
      <c r="I23" s="133">
        <v>3.5</v>
      </c>
      <c r="J23" s="134">
        <v>0</v>
      </c>
      <c r="K23" s="12">
        <v>50</v>
      </c>
      <c r="L23" s="12">
        <v>100</v>
      </c>
      <c r="R23" s="7">
        <v>19</v>
      </c>
      <c r="S23" s="8" t="s">
        <v>18</v>
      </c>
      <c r="T23" s="9">
        <v>6</v>
      </c>
      <c r="U23" s="10">
        <v>16.666666666666664</v>
      </c>
      <c r="V23" s="10">
        <v>83.333333333333343</v>
      </c>
      <c r="W23" s="10">
        <v>0</v>
      </c>
      <c r="X23" s="10">
        <v>0</v>
      </c>
      <c r="Y23" s="11">
        <v>2.8333333333333335</v>
      </c>
      <c r="Z23" s="133">
        <v>3.4</v>
      </c>
      <c r="AA23" s="134">
        <v>-0.56666666666666643</v>
      </c>
      <c r="AB23" s="12">
        <v>0</v>
      </c>
      <c r="AC23" s="12">
        <v>83.333333333333343</v>
      </c>
      <c r="AE23" s="7">
        <v>19</v>
      </c>
      <c r="AF23" s="8" t="s">
        <v>22</v>
      </c>
      <c r="AG23" s="9">
        <v>61</v>
      </c>
      <c r="AH23" s="11">
        <v>3.721311475409836</v>
      </c>
    </row>
    <row r="24" spans="1:34" x14ac:dyDescent="0.25">
      <c r="A24" s="13" t="s">
        <v>96</v>
      </c>
      <c r="B24" s="14"/>
      <c r="C24" s="5">
        <v>4</v>
      </c>
      <c r="D24" s="6">
        <v>0</v>
      </c>
      <c r="E24" s="6">
        <v>50</v>
      </c>
      <c r="F24" s="6">
        <v>50</v>
      </c>
      <c r="G24" s="6">
        <v>0</v>
      </c>
      <c r="H24" s="6">
        <v>3.5</v>
      </c>
      <c r="I24" s="6">
        <v>3.5</v>
      </c>
      <c r="J24" s="6">
        <v>0</v>
      </c>
      <c r="K24" s="6">
        <v>50</v>
      </c>
      <c r="L24" s="6">
        <v>100</v>
      </c>
      <c r="R24" s="7">
        <v>20</v>
      </c>
      <c r="S24" s="8" t="s">
        <v>19</v>
      </c>
      <c r="T24" s="9">
        <v>14</v>
      </c>
      <c r="U24" s="10">
        <v>0</v>
      </c>
      <c r="V24" s="10">
        <v>7.1428571428571423</v>
      </c>
      <c r="W24" s="10">
        <v>85.714285714285708</v>
      </c>
      <c r="X24" s="10">
        <v>7.1428571428571423</v>
      </c>
      <c r="Y24" s="11">
        <v>4</v>
      </c>
      <c r="Z24" s="133">
        <v>4.0714285714285712</v>
      </c>
      <c r="AA24" s="134">
        <v>-7.1428571428571175E-2</v>
      </c>
      <c r="AB24" s="12">
        <v>92.857142857142847</v>
      </c>
      <c r="AC24" s="12">
        <v>99.999999999999986</v>
      </c>
      <c r="AE24" s="7">
        <v>20</v>
      </c>
      <c r="AF24" s="8" t="s">
        <v>62</v>
      </c>
      <c r="AG24" s="9">
        <v>14</v>
      </c>
      <c r="AH24" s="11">
        <v>3.7142857142857144</v>
      </c>
    </row>
    <row r="25" spans="1:34" x14ac:dyDescent="0.25">
      <c r="A25" s="7">
        <v>12</v>
      </c>
      <c r="B25" s="8" t="s">
        <v>168</v>
      </c>
      <c r="C25" s="9">
        <v>6</v>
      </c>
      <c r="D25" s="10">
        <v>0</v>
      </c>
      <c r="E25" s="10">
        <v>50</v>
      </c>
      <c r="F25" s="10">
        <v>50</v>
      </c>
      <c r="G25" s="10">
        <v>0</v>
      </c>
      <c r="H25" s="11">
        <v>3.5</v>
      </c>
      <c r="I25" s="133">
        <v>4.666666666666667</v>
      </c>
      <c r="J25" s="134">
        <v>-1.166666666666667</v>
      </c>
      <c r="K25" s="12">
        <v>50</v>
      </c>
      <c r="L25" s="12">
        <v>100</v>
      </c>
      <c r="R25" s="7">
        <v>21</v>
      </c>
      <c r="S25" s="8" t="s">
        <v>20</v>
      </c>
      <c r="T25" s="9">
        <v>20</v>
      </c>
      <c r="U25" s="10">
        <v>0</v>
      </c>
      <c r="V25" s="10">
        <v>10</v>
      </c>
      <c r="W25" s="10">
        <v>50</v>
      </c>
      <c r="X25" s="10">
        <v>40</v>
      </c>
      <c r="Y25" s="11">
        <v>4.3</v>
      </c>
      <c r="Z25" s="133">
        <v>4.45</v>
      </c>
      <c r="AA25" s="134">
        <v>-0.15000000000000036</v>
      </c>
      <c r="AB25" s="12">
        <v>90</v>
      </c>
      <c r="AC25" s="12">
        <v>100</v>
      </c>
      <c r="AE25" s="7">
        <v>21</v>
      </c>
      <c r="AF25" s="8" t="s">
        <v>0</v>
      </c>
      <c r="AG25" s="9">
        <v>10</v>
      </c>
      <c r="AH25" s="11">
        <v>3.6</v>
      </c>
    </row>
    <row r="26" spans="1:34" x14ac:dyDescent="0.25">
      <c r="A26" s="13" t="s">
        <v>97</v>
      </c>
      <c r="B26" s="14"/>
      <c r="C26" s="5">
        <v>6</v>
      </c>
      <c r="D26" s="6">
        <v>0</v>
      </c>
      <c r="E26" s="6">
        <v>50</v>
      </c>
      <c r="F26" s="6">
        <v>50</v>
      </c>
      <c r="G26" s="6">
        <v>0</v>
      </c>
      <c r="H26" s="6">
        <v>3.5</v>
      </c>
      <c r="I26" s="6">
        <v>4.666666666666667</v>
      </c>
      <c r="J26" s="6">
        <v>-1.166666666666667</v>
      </c>
      <c r="K26" s="6">
        <v>50</v>
      </c>
      <c r="L26" s="6">
        <v>100</v>
      </c>
      <c r="R26" s="7">
        <v>22</v>
      </c>
      <c r="S26" s="8" t="s">
        <v>21</v>
      </c>
      <c r="T26" s="9">
        <v>10</v>
      </c>
      <c r="U26" s="10">
        <v>0</v>
      </c>
      <c r="V26" s="10">
        <v>20</v>
      </c>
      <c r="W26" s="10">
        <v>60</v>
      </c>
      <c r="X26" s="10">
        <v>20</v>
      </c>
      <c r="Y26" s="11">
        <v>4</v>
      </c>
      <c r="Z26" s="133">
        <v>4.3</v>
      </c>
      <c r="AA26" s="134">
        <v>-0.29999999999999982</v>
      </c>
      <c r="AB26" s="12">
        <v>80</v>
      </c>
      <c r="AC26" s="12">
        <v>100</v>
      </c>
      <c r="AE26" s="7">
        <v>22</v>
      </c>
      <c r="AF26" s="8" t="s">
        <v>60</v>
      </c>
      <c r="AG26" s="9">
        <v>65</v>
      </c>
      <c r="AH26" s="11">
        <v>3.6</v>
      </c>
    </row>
    <row r="27" spans="1:34" x14ac:dyDescent="0.25">
      <c r="A27" s="7">
        <v>13</v>
      </c>
      <c r="B27" s="8" t="s">
        <v>169</v>
      </c>
      <c r="C27" s="9">
        <v>2</v>
      </c>
      <c r="D27" s="10">
        <v>0</v>
      </c>
      <c r="E27" s="10">
        <v>0</v>
      </c>
      <c r="F27" s="10">
        <v>50</v>
      </c>
      <c r="G27" s="10">
        <v>50</v>
      </c>
      <c r="H27" s="11">
        <v>4.5</v>
      </c>
      <c r="I27" s="133">
        <v>5</v>
      </c>
      <c r="J27" s="134">
        <v>-0.5</v>
      </c>
      <c r="K27" s="12">
        <v>100</v>
      </c>
      <c r="L27" s="12">
        <v>100</v>
      </c>
      <c r="R27" s="7">
        <v>23</v>
      </c>
      <c r="S27" s="8" t="s">
        <v>22</v>
      </c>
      <c r="T27" s="9">
        <v>61</v>
      </c>
      <c r="U27" s="10">
        <v>3.278688524590164</v>
      </c>
      <c r="V27" s="10">
        <v>32.786885245901637</v>
      </c>
      <c r="W27" s="10">
        <v>52.459016393442624</v>
      </c>
      <c r="X27" s="10">
        <v>11.475409836065573</v>
      </c>
      <c r="Y27" s="11">
        <v>3.721311475409836</v>
      </c>
      <c r="Z27" s="133">
        <v>3.8032786885245899</v>
      </c>
      <c r="AA27" s="134">
        <v>-8.1967213114753967E-2</v>
      </c>
      <c r="AB27" s="12">
        <v>63.934426229508198</v>
      </c>
      <c r="AC27" s="12">
        <v>96.721311475409834</v>
      </c>
      <c r="AE27" s="7">
        <v>23</v>
      </c>
      <c r="AF27" s="8" t="s">
        <v>16</v>
      </c>
      <c r="AG27" s="9">
        <v>22</v>
      </c>
      <c r="AH27" s="11">
        <v>3.5454545454545454</v>
      </c>
    </row>
    <row r="28" spans="1:34" x14ac:dyDescent="0.25">
      <c r="A28" s="7">
        <v>14</v>
      </c>
      <c r="B28" s="8" t="s">
        <v>170</v>
      </c>
      <c r="C28" s="9">
        <v>2</v>
      </c>
      <c r="D28" s="10">
        <v>0</v>
      </c>
      <c r="E28" s="10">
        <v>0</v>
      </c>
      <c r="F28" s="10">
        <v>100</v>
      </c>
      <c r="G28" s="10">
        <v>0</v>
      </c>
      <c r="H28" s="11">
        <v>4</v>
      </c>
      <c r="I28" s="133">
        <v>4.5</v>
      </c>
      <c r="J28" s="134">
        <v>-0.5</v>
      </c>
      <c r="K28" s="12">
        <v>100</v>
      </c>
      <c r="L28" s="12">
        <v>100</v>
      </c>
      <c r="R28" s="7">
        <v>24</v>
      </c>
      <c r="S28" s="8" t="s">
        <v>23</v>
      </c>
      <c r="T28" s="9">
        <v>17</v>
      </c>
      <c r="U28" s="10">
        <v>23.52941176470588</v>
      </c>
      <c r="V28" s="10">
        <v>58.82352941176471</v>
      </c>
      <c r="W28" s="10">
        <v>17.647058823529413</v>
      </c>
      <c r="X28" s="10">
        <v>0</v>
      </c>
      <c r="Y28" s="11">
        <v>2.9411764705882355</v>
      </c>
      <c r="Z28" s="133">
        <v>4.4117647058823533</v>
      </c>
      <c r="AA28" s="134">
        <v>-1.4705882352941178</v>
      </c>
      <c r="AB28" s="12">
        <v>17.647058823529413</v>
      </c>
      <c r="AC28" s="12">
        <v>76.470588235294116</v>
      </c>
      <c r="AE28" s="7">
        <v>24</v>
      </c>
      <c r="AF28" s="8" t="s">
        <v>7</v>
      </c>
      <c r="AG28" s="9">
        <v>4</v>
      </c>
      <c r="AH28" s="11">
        <v>3.5</v>
      </c>
    </row>
    <row r="29" spans="1:34" x14ac:dyDescent="0.25">
      <c r="A29" s="13" t="s">
        <v>98</v>
      </c>
      <c r="B29" s="14"/>
      <c r="C29" s="5">
        <v>4</v>
      </c>
      <c r="D29" s="6">
        <v>0</v>
      </c>
      <c r="E29" s="6">
        <v>0</v>
      </c>
      <c r="F29" s="6">
        <v>75</v>
      </c>
      <c r="G29" s="6">
        <v>25</v>
      </c>
      <c r="H29" s="6">
        <v>4.25</v>
      </c>
      <c r="I29" s="6">
        <v>4.75</v>
      </c>
      <c r="J29" s="6">
        <v>-0.5</v>
      </c>
      <c r="K29" s="6">
        <v>100</v>
      </c>
      <c r="L29" s="6">
        <v>100</v>
      </c>
      <c r="R29" s="7">
        <v>25</v>
      </c>
      <c r="S29" s="8" t="s">
        <v>24</v>
      </c>
      <c r="T29" s="9">
        <v>3</v>
      </c>
      <c r="U29" s="10">
        <v>0</v>
      </c>
      <c r="V29" s="10">
        <v>66.666666666666657</v>
      </c>
      <c r="W29" s="10">
        <v>33.333333333333329</v>
      </c>
      <c r="X29" s="10">
        <v>0</v>
      </c>
      <c r="Y29" s="11">
        <v>3.3333333333333335</v>
      </c>
      <c r="Z29" s="133">
        <v>3.3333333333333335</v>
      </c>
      <c r="AA29" s="134">
        <v>0</v>
      </c>
      <c r="AB29" s="12">
        <v>33.333333333333329</v>
      </c>
      <c r="AC29" s="12">
        <v>99.999999999999986</v>
      </c>
      <c r="AE29" s="7">
        <v>25</v>
      </c>
      <c r="AF29" s="8" t="s">
        <v>8</v>
      </c>
      <c r="AG29" s="9">
        <v>4</v>
      </c>
      <c r="AH29" s="11">
        <v>3.5</v>
      </c>
    </row>
    <row r="30" spans="1:34" x14ac:dyDescent="0.25">
      <c r="A30" s="7">
        <v>15</v>
      </c>
      <c r="B30" s="8" t="s">
        <v>171</v>
      </c>
      <c r="C30" s="9">
        <v>13</v>
      </c>
      <c r="D30" s="10">
        <v>0</v>
      </c>
      <c r="E30" s="10">
        <v>23.076923076923077</v>
      </c>
      <c r="F30" s="10">
        <v>69.230769230769226</v>
      </c>
      <c r="G30" s="10">
        <v>7.6923076923076925</v>
      </c>
      <c r="H30" s="11">
        <v>3.8461538461538463</v>
      </c>
      <c r="I30" s="133">
        <v>4.0769230769230766</v>
      </c>
      <c r="J30" s="134">
        <v>-0.23076923076923039</v>
      </c>
      <c r="K30" s="12">
        <v>76.92307692307692</v>
      </c>
      <c r="L30" s="12">
        <v>100</v>
      </c>
      <c r="R30" s="7">
        <v>26</v>
      </c>
      <c r="S30" s="8" t="s">
        <v>25</v>
      </c>
      <c r="T30" s="9">
        <v>14</v>
      </c>
      <c r="U30" s="10">
        <v>0</v>
      </c>
      <c r="V30" s="10">
        <v>28.571428571428569</v>
      </c>
      <c r="W30" s="10">
        <v>50</v>
      </c>
      <c r="X30" s="10">
        <v>21.428571428571427</v>
      </c>
      <c r="Y30" s="11">
        <v>3.9285714285714284</v>
      </c>
      <c r="Z30" s="133">
        <v>4.2142857142857144</v>
      </c>
      <c r="AA30" s="134">
        <v>-0.28571428571428603</v>
      </c>
      <c r="AB30" s="12">
        <v>71.428571428571431</v>
      </c>
      <c r="AC30" s="12">
        <v>100</v>
      </c>
      <c r="AE30" s="7">
        <v>26</v>
      </c>
      <c r="AF30" s="8" t="s">
        <v>9</v>
      </c>
      <c r="AG30" s="9">
        <v>6</v>
      </c>
      <c r="AH30" s="11">
        <v>3.5</v>
      </c>
    </row>
    <row r="31" spans="1:34" x14ac:dyDescent="0.25">
      <c r="A31" s="7">
        <v>16</v>
      </c>
      <c r="B31" s="8" t="s">
        <v>172</v>
      </c>
      <c r="C31" s="9">
        <v>6</v>
      </c>
      <c r="D31" s="10">
        <v>0</v>
      </c>
      <c r="E31" s="10">
        <v>16.666666666666664</v>
      </c>
      <c r="F31" s="10">
        <v>66.666666666666657</v>
      </c>
      <c r="G31" s="10">
        <v>16.666666666666664</v>
      </c>
      <c r="H31" s="11">
        <v>4</v>
      </c>
      <c r="I31" s="133">
        <v>3.6666666666666665</v>
      </c>
      <c r="J31" s="134">
        <v>0.33333333333333348</v>
      </c>
      <c r="K31" s="12">
        <v>83.333333333333314</v>
      </c>
      <c r="L31" s="12">
        <v>99.999999999999972</v>
      </c>
      <c r="R31" s="7">
        <v>27</v>
      </c>
      <c r="S31" s="8" t="s">
        <v>146</v>
      </c>
      <c r="T31" s="9">
        <v>1</v>
      </c>
      <c r="U31" s="10">
        <v>0</v>
      </c>
      <c r="V31" s="10">
        <v>100</v>
      </c>
      <c r="W31" s="10">
        <v>0</v>
      </c>
      <c r="X31" s="10">
        <v>0</v>
      </c>
      <c r="Y31" s="11">
        <v>3</v>
      </c>
      <c r="Z31" s="133">
        <v>4</v>
      </c>
      <c r="AA31" s="134">
        <v>-1</v>
      </c>
      <c r="AB31" s="12">
        <v>0</v>
      </c>
      <c r="AC31" s="12">
        <v>100</v>
      </c>
      <c r="AE31" s="7">
        <v>27</v>
      </c>
      <c r="AF31" s="8" t="s">
        <v>56</v>
      </c>
      <c r="AG31" s="9">
        <v>150</v>
      </c>
      <c r="AH31" s="11">
        <v>3.5</v>
      </c>
    </row>
    <row r="32" spans="1:34" x14ac:dyDescent="0.25">
      <c r="A32" s="13" t="s">
        <v>99</v>
      </c>
      <c r="B32" s="14"/>
      <c r="C32" s="5">
        <v>19</v>
      </c>
      <c r="D32" s="6">
        <v>0</v>
      </c>
      <c r="E32" s="6">
        <v>21.052631578947366</v>
      </c>
      <c r="F32" s="6">
        <v>68.421052631578945</v>
      </c>
      <c r="G32" s="6">
        <v>10.526315789473683</v>
      </c>
      <c r="H32" s="6">
        <v>3.8947368421052633</v>
      </c>
      <c r="I32" s="6">
        <v>3.9473684210526314</v>
      </c>
      <c r="J32" s="6">
        <v>-5.2631578947368141E-2</v>
      </c>
      <c r="K32" s="6">
        <v>78.94736842105263</v>
      </c>
      <c r="L32" s="6">
        <v>100</v>
      </c>
      <c r="R32" s="7">
        <v>28</v>
      </c>
      <c r="S32" s="8" t="s">
        <v>55</v>
      </c>
      <c r="T32" s="9">
        <v>27</v>
      </c>
      <c r="U32" s="10">
        <v>0</v>
      </c>
      <c r="V32" s="10">
        <v>22.222222222222221</v>
      </c>
      <c r="W32" s="10">
        <v>55.555555555555557</v>
      </c>
      <c r="X32" s="10">
        <v>22.222222222222221</v>
      </c>
      <c r="Y32" s="11">
        <v>4</v>
      </c>
      <c r="Z32" s="133">
        <v>4.0370370370370372</v>
      </c>
      <c r="AA32" s="134">
        <v>-3.7037037037037202E-2</v>
      </c>
      <c r="AB32" s="12">
        <v>77.777777777777771</v>
      </c>
      <c r="AC32" s="12">
        <v>100</v>
      </c>
      <c r="AE32" s="7">
        <v>28</v>
      </c>
      <c r="AF32" s="8" t="s">
        <v>2</v>
      </c>
      <c r="AG32" s="9">
        <v>8</v>
      </c>
      <c r="AH32" s="11">
        <v>3.375</v>
      </c>
    </row>
    <row r="33" spans="1:34" x14ac:dyDescent="0.25">
      <c r="A33" s="7">
        <v>17</v>
      </c>
      <c r="B33" s="8" t="s">
        <v>173</v>
      </c>
      <c r="C33" s="9">
        <v>5</v>
      </c>
      <c r="D33" s="10">
        <v>0</v>
      </c>
      <c r="E33" s="10">
        <v>40</v>
      </c>
      <c r="F33" s="10">
        <v>40</v>
      </c>
      <c r="G33" s="10">
        <v>20</v>
      </c>
      <c r="H33" s="11">
        <v>3.8</v>
      </c>
      <c r="I33" s="133">
        <v>3.8</v>
      </c>
      <c r="J33" s="134">
        <v>0</v>
      </c>
      <c r="K33" s="12">
        <v>60</v>
      </c>
      <c r="L33" s="12">
        <v>100</v>
      </c>
      <c r="R33" s="7">
        <v>29</v>
      </c>
      <c r="S33" s="8" t="s">
        <v>56</v>
      </c>
      <c r="T33" s="9">
        <v>150</v>
      </c>
      <c r="U33" s="10">
        <v>6</v>
      </c>
      <c r="V33" s="10">
        <v>44</v>
      </c>
      <c r="W33" s="10">
        <v>44</v>
      </c>
      <c r="X33" s="10">
        <v>6</v>
      </c>
      <c r="Y33" s="11">
        <v>3.5</v>
      </c>
      <c r="Z33" s="133">
        <v>4.253333333333333</v>
      </c>
      <c r="AA33" s="134">
        <v>-0.75333333333333297</v>
      </c>
      <c r="AB33" s="12">
        <v>50</v>
      </c>
      <c r="AC33" s="12">
        <v>94</v>
      </c>
      <c r="AE33" s="7">
        <v>29</v>
      </c>
      <c r="AF33" s="8" t="s">
        <v>24</v>
      </c>
      <c r="AG33" s="9">
        <v>3</v>
      </c>
      <c r="AH33" s="11">
        <v>3.3333333333333335</v>
      </c>
    </row>
    <row r="34" spans="1:34" x14ac:dyDescent="0.25">
      <c r="A34" s="13" t="s">
        <v>100</v>
      </c>
      <c r="B34" s="14"/>
      <c r="C34" s="5">
        <v>5</v>
      </c>
      <c r="D34" s="6">
        <v>0</v>
      </c>
      <c r="E34" s="6">
        <v>40</v>
      </c>
      <c r="F34" s="6">
        <v>40</v>
      </c>
      <c r="G34" s="6">
        <v>20</v>
      </c>
      <c r="H34" s="6">
        <v>3.8</v>
      </c>
      <c r="I34" s="6">
        <v>3.8</v>
      </c>
      <c r="J34" s="6">
        <v>0</v>
      </c>
      <c r="K34" s="6">
        <v>60</v>
      </c>
      <c r="L34" s="6">
        <v>100</v>
      </c>
      <c r="R34" s="7">
        <v>30</v>
      </c>
      <c r="S34" s="8" t="s">
        <v>57</v>
      </c>
      <c r="T34" s="9">
        <v>24</v>
      </c>
      <c r="U34" s="10">
        <v>0</v>
      </c>
      <c r="V34" s="10">
        <v>4.1666666666666661</v>
      </c>
      <c r="W34" s="10">
        <v>50</v>
      </c>
      <c r="X34" s="10">
        <v>45.833333333333329</v>
      </c>
      <c r="Y34" s="11">
        <v>4.416666666666667</v>
      </c>
      <c r="Z34" s="133">
        <v>4.375</v>
      </c>
      <c r="AA34" s="134">
        <v>4.1666666666666963E-2</v>
      </c>
      <c r="AB34" s="12">
        <v>95.833333333333329</v>
      </c>
      <c r="AC34" s="12">
        <v>100</v>
      </c>
      <c r="AE34" s="7">
        <v>30</v>
      </c>
      <c r="AF34" s="8" t="s">
        <v>14</v>
      </c>
      <c r="AG34" s="9">
        <v>26</v>
      </c>
      <c r="AH34" s="11">
        <v>3.3076923076923075</v>
      </c>
    </row>
    <row r="35" spans="1:34" x14ac:dyDescent="0.25">
      <c r="A35" s="7">
        <v>18</v>
      </c>
      <c r="B35" s="8" t="s">
        <v>174</v>
      </c>
      <c r="C35" s="9">
        <v>4</v>
      </c>
      <c r="D35" s="10">
        <v>0</v>
      </c>
      <c r="E35" s="10">
        <v>50</v>
      </c>
      <c r="F35" s="10">
        <v>50</v>
      </c>
      <c r="G35" s="10">
        <v>0</v>
      </c>
      <c r="H35" s="11">
        <v>3.5</v>
      </c>
      <c r="I35" s="133">
        <v>3.5</v>
      </c>
      <c r="J35" s="134">
        <v>0</v>
      </c>
      <c r="K35" s="12">
        <v>50</v>
      </c>
      <c r="L35" s="12">
        <v>100</v>
      </c>
      <c r="R35" s="7">
        <v>31</v>
      </c>
      <c r="S35" s="8" t="s">
        <v>58</v>
      </c>
      <c r="T35" s="9">
        <v>49</v>
      </c>
      <c r="U35" s="10">
        <v>0</v>
      </c>
      <c r="V35" s="10">
        <v>0</v>
      </c>
      <c r="W35" s="10">
        <v>81.632653061224488</v>
      </c>
      <c r="X35" s="10">
        <v>18.367346938775512</v>
      </c>
      <c r="Y35" s="11">
        <v>4.1836734693877551</v>
      </c>
      <c r="Z35" s="133">
        <v>4.4897959183673466</v>
      </c>
      <c r="AA35" s="134">
        <v>-0.30612244897959151</v>
      </c>
      <c r="AB35" s="12">
        <v>100</v>
      </c>
      <c r="AC35" s="12">
        <v>100</v>
      </c>
      <c r="AE35" s="7">
        <v>31</v>
      </c>
      <c r="AF35" s="8" t="s">
        <v>1</v>
      </c>
      <c r="AG35" s="9">
        <v>4</v>
      </c>
      <c r="AH35" s="11">
        <v>3</v>
      </c>
    </row>
    <row r="36" spans="1:34" x14ac:dyDescent="0.25">
      <c r="A36" s="7">
        <v>19</v>
      </c>
      <c r="B36" s="8" t="s">
        <v>175</v>
      </c>
      <c r="C36" s="9">
        <v>4</v>
      </c>
      <c r="D36" s="10">
        <v>0</v>
      </c>
      <c r="E36" s="10">
        <v>50</v>
      </c>
      <c r="F36" s="10">
        <v>50</v>
      </c>
      <c r="G36" s="10">
        <v>0</v>
      </c>
      <c r="H36" s="11">
        <v>3.5</v>
      </c>
      <c r="I36" s="133">
        <v>4.25</v>
      </c>
      <c r="J36" s="134">
        <v>-0.75</v>
      </c>
      <c r="K36" s="12">
        <v>50</v>
      </c>
      <c r="L36" s="12">
        <v>100</v>
      </c>
      <c r="R36" s="7">
        <v>32</v>
      </c>
      <c r="S36" s="8" t="s">
        <v>59</v>
      </c>
      <c r="T36" s="9">
        <v>63</v>
      </c>
      <c r="U36" s="10">
        <v>0</v>
      </c>
      <c r="V36" s="10">
        <v>19.047619047619047</v>
      </c>
      <c r="W36" s="10">
        <v>65.079365079365076</v>
      </c>
      <c r="X36" s="10">
        <v>15.873015873015872</v>
      </c>
      <c r="Y36" s="11">
        <v>3.9682539682539684</v>
      </c>
      <c r="Z36" s="133">
        <v>4.0634920634920633</v>
      </c>
      <c r="AA36" s="134">
        <v>-9.52380952380949E-2</v>
      </c>
      <c r="AB36" s="12">
        <v>80.952380952380949</v>
      </c>
      <c r="AC36" s="12">
        <v>100</v>
      </c>
      <c r="AE36" s="7">
        <v>32</v>
      </c>
      <c r="AF36" s="8" t="s">
        <v>3</v>
      </c>
      <c r="AG36" s="9">
        <v>1</v>
      </c>
      <c r="AH36" s="11">
        <v>3</v>
      </c>
    </row>
    <row r="37" spans="1:34" x14ac:dyDescent="0.25">
      <c r="A37" s="7">
        <v>20</v>
      </c>
      <c r="B37" s="8" t="s">
        <v>176</v>
      </c>
      <c r="C37" s="9">
        <v>4</v>
      </c>
      <c r="D37" s="10">
        <v>0</v>
      </c>
      <c r="E37" s="10">
        <v>25</v>
      </c>
      <c r="F37" s="10">
        <v>75</v>
      </c>
      <c r="G37" s="10">
        <v>0</v>
      </c>
      <c r="H37" s="11">
        <v>3.75</v>
      </c>
      <c r="I37" s="133">
        <v>4.5</v>
      </c>
      <c r="J37" s="134">
        <v>-0.75</v>
      </c>
      <c r="K37" s="12">
        <v>75</v>
      </c>
      <c r="L37" s="12">
        <v>100</v>
      </c>
      <c r="R37" s="7">
        <v>33</v>
      </c>
      <c r="S37" s="8" t="s">
        <v>60</v>
      </c>
      <c r="T37" s="9">
        <v>65</v>
      </c>
      <c r="U37" s="10">
        <v>1.5384615384615385</v>
      </c>
      <c r="V37" s="10">
        <v>40</v>
      </c>
      <c r="W37" s="10">
        <v>55.384615384615387</v>
      </c>
      <c r="X37" s="10">
        <v>3.0769230769230771</v>
      </c>
      <c r="Y37" s="11">
        <v>3.6</v>
      </c>
      <c r="Z37" s="133">
        <v>3.8153846153846156</v>
      </c>
      <c r="AA37" s="134">
        <v>-0.21538461538461551</v>
      </c>
      <c r="AB37" s="12">
        <v>58.461538461538467</v>
      </c>
      <c r="AC37" s="12">
        <v>98.461538461538467</v>
      </c>
      <c r="AE37" s="7">
        <v>33</v>
      </c>
      <c r="AF37" s="8" t="s">
        <v>146</v>
      </c>
      <c r="AG37" s="9">
        <v>1</v>
      </c>
      <c r="AH37" s="11">
        <v>3</v>
      </c>
    </row>
    <row r="38" spans="1:34" x14ac:dyDescent="0.25">
      <c r="A38" s="7">
        <v>21</v>
      </c>
      <c r="B38" s="8" t="s">
        <v>177</v>
      </c>
      <c r="C38" s="9">
        <v>5</v>
      </c>
      <c r="D38" s="10">
        <v>0</v>
      </c>
      <c r="E38" s="10">
        <v>40</v>
      </c>
      <c r="F38" s="10">
        <v>60</v>
      </c>
      <c r="G38" s="10">
        <v>0</v>
      </c>
      <c r="H38" s="11">
        <v>3.6</v>
      </c>
      <c r="I38" s="133">
        <v>4.4000000000000004</v>
      </c>
      <c r="J38" s="134">
        <v>-0.80000000000000027</v>
      </c>
      <c r="K38" s="12">
        <v>60</v>
      </c>
      <c r="L38" s="12">
        <v>100</v>
      </c>
      <c r="R38" s="7">
        <v>34</v>
      </c>
      <c r="S38" s="8" t="s">
        <v>61</v>
      </c>
      <c r="T38" s="9">
        <v>100</v>
      </c>
      <c r="U38" s="10">
        <v>0</v>
      </c>
      <c r="V38" s="10">
        <v>13</v>
      </c>
      <c r="W38" s="10">
        <v>55.000000000000007</v>
      </c>
      <c r="X38" s="10">
        <v>32</v>
      </c>
      <c r="Y38" s="11">
        <v>4.1900000000000004</v>
      </c>
      <c r="Z38" s="133">
        <v>4.43</v>
      </c>
      <c r="AA38" s="134">
        <v>-0.23999999999999932</v>
      </c>
      <c r="AB38" s="12">
        <v>87</v>
      </c>
      <c r="AC38" s="12">
        <v>100</v>
      </c>
      <c r="AE38" s="7">
        <v>34</v>
      </c>
      <c r="AF38" s="8" t="s">
        <v>23</v>
      </c>
      <c r="AG38" s="9">
        <v>17</v>
      </c>
      <c r="AH38" s="11">
        <v>2.9411764705882355</v>
      </c>
    </row>
    <row r="39" spans="1:34" x14ac:dyDescent="0.25">
      <c r="A39" s="7">
        <v>22</v>
      </c>
      <c r="B39" s="8" t="s">
        <v>178</v>
      </c>
      <c r="C39" s="9">
        <v>7</v>
      </c>
      <c r="D39" s="10">
        <v>0</v>
      </c>
      <c r="E39" s="10">
        <v>0</v>
      </c>
      <c r="F39" s="10">
        <v>57.142857142857139</v>
      </c>
      <c r="G39" s="10">
        <v>42.857142857142854</v>
      </c>
      <c r="H39" s="11">
        <v>4.4285714285714288</v>
      </c>
      <c r="I39" s="133">
        <v>4.4285714285714288</v>
      </c>
      <c r="J39" s="134">
        <v>0</v>
      </c>
      <c r="K39" s="12">
        <v>100</v>
      </c>
      <c r="L39" s="12">
        <v>100</v>
      </c>
      <c r="R39" s="7">
        <v>35</v>
      </c>
      <c r="S39" s="8" t="s">
        <v>62</v>
      </c>
      <c r="T39" s="9">
        <v>14</v>
      </c>
      <c r="U39" s="10">
        <v>0</v>
      </c>
      <c r="V39" s="10">
        <v>50</v>
      </c>
      <c r="W39" s="10">
        <v>28.571428571428569</v>
      </c>
      <c r="X39" s="10">
        <v>21.428571428571427</v>
      </c>
      <c r="Y39" s="11">
        <v>3.7142857142857144</v>
      </c>
      <c r="Z39" s="133">
        <v>4.4285714285714288</v>
      </c>
      <c r="AA39" s="134">
        <v>-0.71428571428571441</v>
      </c>
      <c r="AB39" s="12">
        <v>50</v>
      </c>
      <c r="AC39" s="12">
        <v>100</v>
      </c>
      <c r="AE39" s="7">
        <v>35</v>
      </c>
      <c r="AF39" s="8" t="s">
        <v>18</v>
      </c>
      <c r="AG39" s="9">
        <v>6</v>
      </c>
      <c r="AH39" s="11">
        <v>2.8333333333333335</v>
      </c>
    </row>
    <row r="40" spans="1:34" ht="15.75" thickBot="1" x14ac:dyDescent="0.3">
      <c r="A40" s="7">
        <v>23</v>
      </c>
      <c r="B40" s="8" t="s">
        <v>179</v>
      </c>
      <c r="C40" s="9">
        <v>9</v>
      </c>
      <c r="D40" s="10">
        <v>0</v>
      </c>
      <c r="E40" s="10">
        <v>22.222222222222221</v>
      </c>
      <c r="F40" s="10">
        <v>55.555555555555557</v>
      </c>
      <c r="G40" s="10">
        <v>22.222222222222221</v>
      </c>
      <c r="H40" s="11">
        <v>4</v>
      </c>
      <c r="I40" s="133">
        <v>3.6666666666666665</v>
      </c>
      <c r="J40" s="134">
        <v>0.33333333333333348</v>
      </c>
      <c r="K40" s="12">
        <v>77.777777777777771</v>
      </c>
      <c r="L40" s="12">
        <v>100</v>
      </c>
      <c r="R40" s="7">
        <v>36</v>
      </c>
      <c r="S40" s="8" t="s">
        <v>63</v>
      </c>
      <c r="T40" s="9">
        <v>28</v>
      </c>
      <c r="U40" s="10">
        <v>0</v>
      </c>
      <c r="V40" s="10">
        <v>28.571428571428569</v>
      </c>
      <c r="W40" s="10">
        <v>53.571428571428569</v>
      </c>
      <c r="X40" s="10">
        <v>17.857142857142858</v>
      </c>
      <c r="Y40" s="11">
        <v>3.8928571428571428</v>
      </c>
      <c r="Z40" s="133">
        <v>4.0714285714285712</v>
      </c>
      <c r="AA40" s="134">
        <v>-0.17857142857142838</v>
      </c>
      <c r="AB40" s="12">
        <v>71.428571428571431</v>
      </c>
      <c r="AC40" s="12">
        <v>100</v>
      </c>
      <c r="AE40" s="7">
        <v>36</v>
      </c>
      <c r="AF40" s="8" t="s">
        <v>6</v>
      </c>
      <c r="AG40" s="9">
        <v>3</v>
      </c>
      <c r="AH40" s="11">
        <v>2.6666666666666665</v>
      </c>
    </row>
    <row r="41" spans="1:34" ht="15.75" thickBot="1" x14ac:dyDescent="0.3">
      <c r="A41" s="7">
        <v>24</v>
      </c>
      <c r="B41" s="8" t="s">
        <v>180</v>
      </c>
      <c r="C41" s="9">
        <v>3</v>
      </c>
      <c r="D41" s="10">
        <v>0</v>
      </c>
      <c r="E41" s="10">
        <v>0</v>
      </c>
      <c r="F41" s="10">
        <v>100</v>
      </c>
      <c r="G41" s="10">
        <v>0</v>
      </c>
      <c r="H41" s="11">
        <v>4</v>
      </c>
      <c r="I41" s="133">
        <v>4.333333333333333</v>
      </c>
      <c r="J41" s="134">
        <v>-0.33333333333333304</v>
      </c>
      <c r="K41" s="12">
        <v>100</v>
      </c>
      <c r="L41" s="12">
        <v>100</v>
      </c>
      <c r="R41" s="21" t="s">
        <v>29</v>
      </c>
      <c r="S41" s="22"/>
      <c r="T41" s="90">
        <v>951</v>
      </c>
      <c r="U41" s="87">
        <v>2.5236593059936907</v>
      </c>
      <c r="V41" s="87">
        <v>29.652996845425868</v>
      </c>
      <c r="W41" s="87">
        <v>53.207150368033652</v>
      </c>
      <c r="X41" s="87">
        <v>14.616193480546794</v>
      </c>
      <c r="Y41" s="87">
        <v>3.7991587802313354</v>
      </c>
      <c r="Z41" s="87">
        <v>4.1389473684210527</v>
      </c>
      <c r="AA41" s="87">
        <v>-0.33978858818971736</v>
      </c>
      <c r="AB41" s="87">
        <v>67.82334384858045</v>
      </c>
      <c r="AC41" s="88">
        <v>97.476340694006325</v>
      </c>
      <c r="AE41" s="39"/>
      <c r="AF41" s="40"/>
      <c r="AG41" s="41"/>
      <c r="AH41" s="42"/>
    </row>
    <row r="42" spans="1:34" ht="15.75" thickBot="1" x14ac:dyDescent="0.3">
      <c r="A42" s="13" t="s">
        <v>101</v>
      </c>
      <c r="B42" s="14"/>
      <c r="C42" s="5">
        <v>36</v>
      </c>
      <c r="D42" s="6">
        <v>0</v>
      </c>
      <c r="E42" s="6">
        <v>25</v>
      </c>
      <c r="F42" s="6">
        <v>61.111111111111114</v>
      </c>
      <c r="G42" s="6">
        <v>13.888888888888889</v>
      </c>
      <c r="H42" s="6">
        <v>3.8888888888888888</v>
      </c>
      <c r="I42" s="6">
        <v>4.1111111111111107</v>
      </c>
      <c r="J42" s="6">
        <v>-0.22222222222222188</v>
      </c>
      <c r="K42" s="6">
        <v>75</v>
      </c>
      <c r="L42" s="6">
        <v>100</v>
      </c>
      <c r="R42" s="19" t="s">
        <v>30</v>
      </c>
      <c r="S42" s="20"/>
      <c r="T42" s="18">
        <v>73191</v>
      </c>
      <c r="U42" s="16">
        <v>3.2</v>
      </c>
      <c r="V42" s="16">
        <v>32</v>
      </c>
      <c r="W42" s="16">
        <v>50.1</v>
      </c>
      <c r="X42" s="16">
        <v>14.7</v>
      </c>
      <c r="Y42" s="16">
        <v>3.7629999999999999</v>
      </c>
      <c r="Z42" s="16"/>
      <c r="AA42" s="16"/>
      <c r="AB42" s="16">
        <v>64.8</v>
      </c>
      <c r="AC42" s="17">
        <v>96.8</v>
      </c>
      <c r="AE42" s="39"/>
      <c r="AF42" s="40"/>
      <c r="AG42" s="41"/>
      <c r="AH42" s="42"/>
    </row>
    <row r="43" spans="1:34" x14ac:dyDescent="0.25">
      <c r="A43" s="7">
        <v>25</v>
      </c>
      <c r="B43" s="8" t="s">
        <v>181</v>
      </c>
      <c r="C43" s="9">
        <v>21</v>
      </c>
      <c r="D43" s="10">
        <v>14.285714285714285</v>
      </c>
      <c r="E43" s="10">
        <v>57.142857142857139</v>
      </c>
      <c r="F43" s="10">
        <v>28.571428571428569</v>
      </c>
      <c r="G43" s="10">
        <v>0</v>
      </c>
      <c r="H43" s="11">
        <v>3.1428571428571428</v>
      </c>
      <c r="I43" s="133">
        <v>3.8095238095238093</v>
      </c>
      <c r="J43" s="134">
        <v>-0.66666666666666652</v>
      </c>
      <c r="K43" s="12">
        <v>28.571428571428569</v>
      </c>
      <c r="L43" s="12">
        <v>85.714285714285708</v>
      </c>
      <c r="R43" s="39"/>
      <c r="S43" s="40"/>
      <c r="T43" s="41"/>
      <c r="U43" s="42"/>
      <c r="V43" s="42"/>
      <c r="W43" s="42"/>
      <c r="X43" s="42"/>
      <c r="Y43" s="42"/>
      <c r="Z43" s="42"/>
      <c r="AA43" s="42"/>
      <c r="AB43" s="42"/>
      <c r="AC43" s="42"/>
      <c r="AE43" s="39"/>
      <c r="AF43" s="40"/>
      <c r="AG43" s="41"/>
      <c r="AH43" s="42"/>
    </row>
    <row r="44" spans="1:34" x14ac:dyDescent="0.25">
      <c r="A44" s="7">
        <v>26</v>
      </c>
      <c r="B44" s="8" t="s">
        <v>182</v>
      </c>
      <c r="C44" s="9">
        <v>5</v>
      </c>
      <c r="D44" s="10">
        <v>0</v>
      </c>
      <c r="E44" s="10">
        <v>20</v>
      </c>
      <c r="F44" s="10">
        <v>60</v>
      </c>
      <c r="G44" s="10">
        <v>20</v>
      </c>
      <c r="H44" s="11">
        <v>4</v>
      </c>
      <c r="I44" s="133">
        <v>4.4000000000000004</v>
      </c>
      <c r="J44" s="134">
        <v>-0.40000000000000036</v>
      </c>
      <c r="K44" s="12">
        <v>80</v>
      </c>
      <c r="L44" s="12">
        <v>100</v>
      </c>
      <c r="R44" s="39"/>
      <c r="S44" s="40"/>
      <c r="T44" s="41"/>
      <c r="U44" s="42"/>
      <c r="V44" s="42"/>
      <c r="W44" s="42"/>
      <c r="X44" s="42"/>
      <c r="Y44" s="42"/>
      <c r="Z44" s="42"/>
      <c r="AA44" s="42"/>
      <c r="AB44" s="42"/>
      <c r="AC44" s="42"/>
      <c r="AE44" s="39"/>
      <c r="AF44" s="40"/>
      <c r="AG44" s="41"/>
      <c r="AH44" s="42"/>
    </row>
    <row r="45" spans="1:34" x14ac:dyDescent="0.25">
      <c r="A45" s="13" t="s">
        <v>102</v>
      </c>
      <c r="B45" s="14"/>
      <c r="C45" s="5">
        <v>26</v>
      </c>
      <c r="D45" s="6">
        <v>11.538461538461538</v>
      </c>
      <c r="E45" s="6">
        <v>50</v>
      </c>
      <c r="F45" s="6">
        <v>34.615384615384613</v>
      </c>
      <c r="G45" s="6">
        <v>3.8461538461538463</v>
      </c>
      <c r="H45" s="6">
        <v>3.3076923076923075</v>
      </c>
      <c r="I45" s="6">
        <v>3.9230769230769229</v>
      </c>
      <c r="J45" s="6">
        <v>-0.61538461538461542</v>
      </c>
      <c r="K45" s="6">
        <v>38.46153846153846</v>
      </c>
      <c r="L45" s="6">
        <v>88.461538461538453</v>
      </c>
      <c r="R45" s="39"/>
      <c r="S45" s="40"/>
      <c r="T45" s="41"/>
      <c r="U45" s="42"/>
      <c r="V45" s="42"/>
      <c r="W45" s="42"/>
      <c r="X45" s="42"/>
      <c r="Y45" s="42"/>
      <c r="Z45" s="42"/>
      <c r="AA45" s="42"/>
      <c r="AB45" s="42"/>
      <c r="AC45" s="42"/>
      <c r="AE45" s="39"/>
      <c r="AF45" s="40"/>
      <c r="AG45" s="41"/>
      <c r="AH45" s="42"/>
    </row>
    <row r="46" spans="1:34" x14ac:dyDescent="0.25">
      <c r="A46" s="7">
        <v>27</v>
      </c>
      <c r="B46" s="8" t="s">
        <v>183</v>
      </c>
      <c r="C46" s="9">
        <v>10</v>
      </c>
      <c r="D46" s="10">
        <v>0</v>
      </c>
      <c r="E46" s="10">
        <v>40</v>
      </c>
      <c r="F46" s="10">
        <v>60</v>
      </c>
      <c r="G46" s="10">
        <v>0</v>
      </c>
      <c r="H46" s="11">
        <v>3.6</v>
      </c>
      <c r="I46" s="133">
        <v>3.8</v>
      </c>
      <c r="J46" s="134">
        <v>-0.19999999999999973</v>
      </c>
      <c r="K46" s="12">
        <v>60</v>
      </c>
      <c r="L46" s="12">
        <v>100</v>
      </c>
      <c r="R46" s="39"/>
      <c r="S46" s="40"/>
      <c r="T46" s="41"/>
      <c r="U46" s="42"/>
      <c r="V46" s="42"/>
      <c r="W46" s="42"/>
      <c r="X46" s="42"/>
      <c r="Y46" s="42"/>
      <c r="Z46" s="42"/>
      <c r="AA46" s="42"/>
      <c r="AB46" s="42"/>
      <c r="AC46" s="42"/>
      <c r="AE46" s="39"/>
      <c r="AF46" s="40"/>
      <c r="AG46" s="41"/>
      <c r="AH46" s="42"/>
    </row>
    <row r="47" spans="1:34" x14ac:dyDescent="0.25">
      <c r="A47" s="7">
        <v>28</v>
      </c>
      <c r="B47" s="8" t="s">
        <v>184</v>
      </c>
      <c r="C47" s="9">
        <v>11</v>
      </c>
      <c r="D47" s="10">
        <v>0</v>
      </c>
      <c r="E47" s="10">
        <v>27.27272727272727</v>
      </c>
      <c r="F47" s="10">
        <v>63.636363636363633</v>
      </c>
      <c r="G47" s="10">
        <v>9.0909090909090917</v>
      </c>
      <c r="H47" s="11">
        <v>3.8181818181818183</v>
      </c>
      <c r="I47" s="133">
        <v>3.9090909090909092</v>
      </c>
      <c r="J47" s="134">
        <v>-9.0909090909090828E-2</v>
      </c>
      <c r="K47" s="12">
        <v>72.72727272727272</v>
      </c>
      <c r="L47" s="12">
        <v>100</v>
      </c>
      <c r="R47" s="39"/>
      <c r="S47" s="40"/>
      <c r="T47" s="41"/>
      <c r="U47" s="42"/>
      <c r="V47" s="42"/>
      <c r="W47" s="42"/>
      <c r="X47" s="42"/>
      <c r="Y47" s="42"/>
      <c r="Z47" s="42"/>
      <c r="AA47" s="42"/>
      <c r="AB47" s="42"/>
      <c r="AC47" s="42"/>
      <c r="AE47" s="39"/>
      <c r="AF47" s="40"/>
      <c r="AG47" s="41"/>
      <c r="AH47" s="42"/>
    </row>
    <row r="48" spans="1:34" x14ac:dyDescent="0.25">
      <c r="A48" s="7">
        <v>29</v>
      </c>
      <c r="B48" s="8" t="s">
        <v>185</v>
      </c>
      <c r="C48" s="9">
        <v>31</v>
      </c>
      <c r="D48" s="10">
        <v>3.225806451612903</v>
      </c>
      <c r="E48" s="10">
        <v>32.258064516129032</v>
      </c>
      <c r="F48" s="10">
        <v>45.161290322580641</v>
      </c>
      <c r="G48" s="10">
        <v>19.35483870967742</v>
      </c>
      <c r="H48" s="11">
        <v>3.806451612903226</v>
      </c>
      <c r="I48" s="133">
        <v>3.935483870967742</v>
      </c>
      <c r="J48" s="134">
        <v>-0.12903225806451601</v>
      </c>
      <c r="K48" s="12">
        <v>64.516129032258064</v>
      </c>
      <c r="L48" s="12">
        <v>96.774193548387089</v>
      </c>
      <c r="R48" s="39"/>
      <c r="S48" s="40"/>
      <c r="T48" s="41"/>
      <c r="U48" s="42"/>
      <c r="V48" s="42"/>
      <c r="W48" s="42"/>
      <c r="X48" s="42"/>
      <c r="Y48" s="42"/>
      <c r="Z48" s="42"/>
      <c r="AA48" s="42"/>
      <c r="AB48" s="42"/>
      <c r="AC48" s="42"/>
      <c r="AE48" s="39"/>
      <c r="AF48" s="40"/>
      <c r="AG48" s="41"/>
      <c r="AH48" s="42"/>
    </row>
    <row r="49" spans="1:34" x14ac:dyDescent="0.25">
      <c r="A49" s="7">
        <v>30</v>
      </c>
      <c r="B49" s="8" t="s">
        <v>186</v>
      </c>
      <c r="C49" s="9">
        <v>22</v>
      </c>
      <c r="D49" s="10">
        <v>0</v>
      </c>
      <c r="E49" s="10">
        <v>31.818181818181817</v>
      </c>
      <c r="F49" s="10">
        <v>54.54545454545454</v>
      </c>
      <c r="G49" s="10">
        <v>13.636363636363635</v>
      </c>
      <c r="H49" s="11">
        <v>3.8181818181818183</v>
      </c>
      <c r="I49" s="133">
        <v>3.9090909090909092</v>
      </c>
      <c r="J49" s="134">
        <v>-9.0909090909090828E-2</v>
      </c>
      <c r="K49" s="12">
        <v>68.181818181818173</v>
      </c>
      <c r="L49" s="12">
        <v>100</v>
      </c>
      <c r="R49" s="39"/>
      <c r="S49" s="40"/>
      <c r="T49" s="41"/>
      <c r="U49" s="42"/>
      <c r="V49" s="42"/>
      <c r="W49" s="42"/>
      <c r="X49" s="42"/>
      <c r="Y49" s="42"/>
      <c r="Z49" s="42"/>
      <c r="AA49" s="42"/>
      <c r="AB49" s="42"/>
      <c r="AC49" s="42"/>
      <c r="AE49" s="39"/>
      <c r="AF49" s="40"/>
      <c r="AG49" s="41"/>
      <c r="AH49" s="42"/>
    </row>
    <row r="50" spans="1:34" x14ac:dyDescent="0.25">
      <c r="A50" s="13" t="s">
        <v>103</v>
      </c>
      <c r="B50" s="14"/>
      <c r="C50" s="5">
        <v>74</v>
      </c>
      <c r="D50" s="6">
        <v>1.3513513513513513</v>
      </c>
      <c r="E50" s="6">
        <v>32.432432432432435</v>
      </c>
      <c r="F50" s="6">
        <v>52.702702702702695</v>
      </c>
      <c r="G50" s="6">
        <v>13.513513513513514</v>
      </c>
      <c r="H50" s="6">
        <v>3.7837837837837838</v>
      </c>
      <c r="I50" s="6">
        <v>3.9054054054054053</v>
      </c>
      <c r="J50" s="6">
        <v>-0.12162162162162149</v>
      </c>
      <c r="K50" s="6">
        <v>66.21621621621621</v>
      </c>
      <c r="L50" s="6">
        <v>98.648648648648646</v>
      </c>
      <c r="R50" s="39"/>
      <c r="S50" s="40"/>
      <c r="T50" s="41"/>
      <c r="U50" s="42"/>
      <c r="V50" s="42"/>
      <c r="W50" s="42"/>
      <c r="X50" s="42"/>
      <c r="Y50" s="42"/>
      <c r="Z50" s="42"/>
      <c r="AA50" s="42"/>
      <c r="AB50" s="42"/>
      <c r="AC50" s="42"/>
      <c r="AE50" s="39"/>
      <c r="AF50" s="40"/>
      <c r="AG50" s="41"/>
      <c r="AH50" s="42"/>
    </row>
    <row r="51" spans="1:34" x14ac:dyDescent="0.25">
      <c r="A51" s="7">
        <v>31</v>
      </c>
      <c r="B51" s="8" t="s">
        <v>187</v>
      </c>
      <c r="C51" s="9">
        <v>22</v>
      </c>
      <c r="D51" s="10">
        <v>4.5454545454545459</v>
      </c>
      <c r="E51" s="10">
        <v>45.454545454545453</v>
      </c>
      <c r="F51" s="10">
        <v>40.909090909090914</v>
      </c>
      <c r="G51" s="10">
        <v>9.0909090909090917</v>
      </c>
      <c r="H51" s="11">
        <v>3.5454545454545454</v>
      </c>
      <c r="I51" s="133">
        <v>4.1363636363636367</v>
      </c>
      <c r="J51" s="134">
        <v>-0.59090909090909127</v>
      </c>
      <c r="K51" s="12">
        <v>50.000000000000007</v>
      </c>
      <c r="L51" s="12">
        <v>95.454545454545467</v>
      </c>
      <c r="R51" s="39"/>
      <c r="S51" s="40"/>
      <c r="T51" s="41"/>
      <c r="U51" s="42"/>
      <c r="V51" s="42"/>
      <c r="W51" s="42"/>
      <c r="X51" s="42"/>
      <c r="Y51" s="42"/>
      <c r="Z51" s="42"/>
      <c r="AA51" s="42"/>
      <c r="AB51" s="42"/>
      <c r="AC51" s="42"/>
      <c r="AE51" s="39"/>
      <c r="AF51" s="40"/>
      <c r="AG51" s="41"/>
      <c r="AH51" s="42"/>
    </row>
    <row r="52" spans="1:34" x14ac:dyDescent="0.25">
      <c r="A52" s="13" t="s">
        <v>104</v>
      </c>
      <c r="B52" s="14"/>
      <c r="C52" s="5">
        <v>22</v>
      </c>
      <c r="D52" s="6">
        <v>4.5454545454545459</v>
      </c>
      <c r="E52" s="6">
        <v>45.454545454545453</v>
      </c>
      <c r="F52" s="6">
        <v>40.909090909090914</v>
      </c>
      <c r="G52" s="6">
        <v>9.0909090909090917</v>
      </c>
      <c r="H52" s="6">
        <v>3.5454545454545454</v>
      </c>
      <c r="I52" s="6">
        <v>4.1363636363636367</v>
      </c>
      <c r="J52" s="6">
        <v>-0.59090909090909127</v>
      </c>
      <c r="K52" s="6">
        <v>50.000000000000007</v>
      </c>
      <c r="L52" s="6">
        <v>95.454545454545467</v>
      </c>
      <c r="R52" s="39"/>
      <c r="S52" s="40"/>
      <c r="T52" s="41"/>
      <c r="U52" s="42"/>
      <c r="V52" s="42"/>
      <c r="W52" s="42"/>
      <c r="X52" s="42"/>
      <c r="Y52" s="42"/>
      <c r="Z52" s="42"/>
      <c r="AA52" s="42"/>
      <c r="AB52" s="42"/>
      <c r="AC52" s="42"/>
      <c r="AE52" s="39"/>
      <c r="AF52" s="40"/>
      <c r="AG52" s="41"/>
      <c r="AH52" s="42"/>
    </row>
    <row r="53" spans="1:34" x14ac:dyDescent="0.25">
      <c r="A53" s="7">
        <v>32</v>
      </c>
      <c r="B53" s="8" t="s">
        <v>188</v>
      </c>
      <c r="C53" s="9">
        <v>22</v>
      </c>
      <c r="D53" s="10">
        <v>0</v>
      </c>
      <c r="E53" s="10">
        <v>18.181818181818183</v>
      </c>
      <c r="F53" s="10">
        <v>68.181818181818173</v>
      </c>
      <c r="G53" s="10">
        <v>13.636363636363635</v>
      </c>
      <c r="H53" s="11">
        <v>3.9545454545454546</v>
      </c>
      <c r="I53" s="133">
        <v>4.3636363636363633</v>
      </c>
      <c r="J53" s="134">
        <v>-0.40909090909090873</v>
      </c>
      <c r="K53" s="12">
        <v>81.818181818181813</v>
      </c>
      <c r="L53" s="12">
        <v>100</v>
      </c>
      <c r="R53" s="39"/>
      <c r="S53" s="40"/>
      <c r="T53" s="41"/>
      <c r="U53" s="42"/>
      <c r="V53" s="42"/>
      <c r="W53" s="42"/>
      <c r="X53" s="42"/>
      <c r="Y53" s="42"/>
      <c r="Z53" s="42"/>
      <c r="AA53" s="42"/>
      <c r="AB53" s="42"/>
      <c r="AC53" s="42"/>
      <c r="AE53" s="39"/>
      <c r="AF53" s="40"/>
      <c r="AG53" s="41"/>
      <c r="AH53" s="42"/>
    </row>
    <row r="54" spans="1:34" x14ac:dyDescent="0.25">
      <c r="A54" s="13" t="s">
        <v>105</v>
      </c>
      <c r="B54" s="14"/>
      <c r="C54" s="5">
        <v>22</v>
      </c>
      <c r="D54" s="6">
        <v>0</v>
      </c>
      <c r="E54" s="6">
        <v>18.181818181818183</v>
      </c>
      <c r="F54" s="6">
        <v>68.181818181818173</v>
      </c>
      <c r="G54" s="6">
        <v>13.636363636363635</v>
      </c>
      <c r="H54" s="6">
        <v>3.9545454545454546</v>
      </c>
      <c r="I54" s="6">
        <v>4.3636363636363633</v>
      </c>
      <c r="J54" s="6">
        <v>-0.40909090909090873</v>
      </c>
      <c r="K54" s="6">
        <v>81.818181818181813</v>
      </c>
      <c r="L54" s="6">
        <v>100</v>
      </c>
      <c r="R54" s="39"/>
      <c r="S54" s="40"/>
      <c r="T54" s="41"/>
      <c r="U54" s="42"/>
      <c r="V54" s="42"/>
      <c r="W54" s="42"/>
      <c r="X54" s="42"/>
      <c r="Y54" s="42"/>
      <c r="Z54" s="42"/>
      <c r="AA54" s="42"/>
      <c r="AB54" s="42"/>
      <c r="AC54" s="42"/>
      <c r="AE54" s="39"/>
      <c r="AF54" s="40"/>
      <c r="AG54" s="41"/>
      <c r="AH54" s="42"/>
    </row>
    <row r="55" spans="1:34" x14ac:dyDescent="0.25">
      <c r="A55" s="7">
        <v>33</v>
      </c>
      <c r="B55" s="8" t="s">
        <v>189</v>
      </c>
      <c r="C55" s="9">
        <v>6</v>
      </c>
      <c r="D55" s="10">
        <v>16.666666666666664</v>
      </c>
      <c r="E55" s="10">
        <v>83.333333333333343</v>
      </c>
      <c r="F55" s="10">
        <v>0</v>
      </c>
      <c r="G55" s="10">
        <v>0</v>
      </c>
      <c r="H55" s="11">
        <v>2.8333333333333335</v>
      </c>
      <c r="I55" s="133">
        <v>3.4</v>
      </c>
      <c r="J55" s="134">
        <v>-0.56666666666666643</v>
      </c>
      <c r="K55" s="12">
        <v>0</v>
      </c>
      <c r="L55" s="12">
        <v>83.333333333333343</v>
      </c>
      <c r="R55" s="39"/>
      <c r="S55" s="40"/>
      <c r="T55" s="41"/>
      <c r="U55" s="42"/>
      <c r="V55" s="42"/>
      <c r="W55" s="42"/>
      <c r="X55" s="42"/>
      <c r="Y55" s="42"/>
      <c r="Z55" s="42"/>
      <c r="AA55" s="42"/>
      <c r="AB55" s="42"/>
      <c r="AC55" s="42"/>
      <c r="AE55" s="39"/>
      <c r="AF55" s="40"/>
      <c r="AG55" s="41"/>
      <c r="AH55" s="42"/>
    </row>
    <row r="56" spans="1:34" x14ac:dyDescent="0.25">
      <c r="A56" s="13" t="s">
        <v>106</v>
      </c>
      <c r="B56" s="14"/>
      <c r="C56" s="5">
        <v>6</v>
      </c>
      <c r="D56" s="6">
        <v>16.666666666666664</v>
      </c>
      <c r="E56" s="6">
        <v>83.333333333333343</v>
      </c>
      <c r="F56" s="6">
        <v>0</v>
      </c>
      <c r="G56" s="6">
        <v>0</v>
      </c>
      <c r="H56" s="6">
        <v>2.8333333333333335</v>
      </c>
      <c r="I56" s="6">
        <v>3.4</v>
      </c>
      <c r="J56" s="6">
        <v>-0.56666666666666643</v>
      </c>
      <c r="K56" s="6">
        <v>0</v>
      </c>
      <c r="L56" s="6">
        <v>83.333333333333343</v>
      </c>
      <c r="R56" s="39"/>
      <c r="S56" s="40"/>
      <c r="T56" s="41"/>
      <c r="U56" s="42"/>
      <c r="V56" s="42"/>
      <c r="W56" s="42"/>
      <c r="X56" s="42"/>
      <c r="Y56" s="42"/>
      <c r="Z56" s="42"/>
      <c r="AA56" s="42"/>
      <c r="AB56" s="42"/>
      <c r="AC56" s="42"/>
      <c r="AE56" s="39"/>
      <c r="AF56" s="40"/>
      <c r="AG56" s="41"/>
      <c r="AH56" s="42"/>
    </row>
    <row r="57" spans="1:34" x14ac:dyDescent="0.25">
      <c r="A57" s="7">
        <v>34</v>
      </c>
      <c r="B57" s="8" t="s">
        <v>190</v>
      </c>
      <c r="C57" s="9">
        <v>14</v>
      </c>
      <c r="D57" s="10">
        <v>0</v>
      </c>
      <c r="E57" s="10">
        <v>7.1428571428571423</v>
      </c>
      <c r="F57" s="10">
        <v>85.714285714285708</v>
      </c>
      <c r="G57" s="10">
        <v>7.1428571428571423</v>
      </c>
      <c r="H57" s="11">
        <v>4</v>
      </c>
      <c r="I57" s="133">
        <v>4.0714285714285712</v>
      </c>
      <c r="J57" s="134">
        <v>-7.1428571428571175E-2</v>
      </c>
      <c r="K57" s="12">
        <v>92.857142857142847</v>
      </c>
      <c r="L57" s="12">
        <v>99.999999999999986</v>
      </c>
      <c r="R57" s="39"/>
      <c r="S57" s="40"/>
      <c r="T57" s="41"/>
      <c r="U57" s="42"/>
      <c r="V57" s="42"/>
      <c r="W57" s="42"/>
      <c r="X57" s="42"/>
      <c r="Y57" s="42"/>
      <c r="Z57" s="42"/>
      <c r="AA57" s="42"/>
      <c r="AB57" s="42"/>
      <c r="AC57" s="42"/>
      <c r="AE57" s="39"/>
      <c r="AF57" s="40"/>
      <c r="AG57" s="41"/>
      <c r="AH57" s="42"/>
    </row>
    <row r="58" spans="1:34" x14ac:dyDescent="0.25">
      <c r="A58" s="13" t="s">
        <v>107</v>
      </c>
      <c r="B58" s="14"/>
      <c r="C58" s="5">
        <v>14</v>
      </c>
      <c r="D58" s="6">
        <v>0</v>
      </c>
      <c r="E58" s="6">
        <v>7.1428571428571423</v>
      </c>
      <c r="F58" s="6">
        <v>85.714285714285708</v>
      </c>
      <c r="G58" s="6">
        <v>7.1428571428571423</v>
      </c>
      <c r="H58" s="6">
        <v>4</v>
      </c>
      <c r="I58" s="6">
        <v>4.0714285714285712</v>
      </c>
      <c r="J58" s="6">
        <v>-7.1428571428571175E-2</v>
      </c>
      <c r="K58" s="6">
        <v>92.857142857142847</v>
      </c>
      <c r="L58" s="6">
        <v>99.999999999999986</v>
      </c>
      <c r="R58" s="39"/>
      <c r="S58" s="40"/>
      <c r="T58" s="41"/>
      <c r="U58" s="42"/>
      <c r="V58" s="42"/>
      <c r="W58" s="42"/>
      <c r="X58" s="42"/>
      <c r="Y58" s="42"/>
      <c r="Z58" s="42"/>
      <c r="AA58" s="42"/>
      <c r="AB58" s="42"/>
      <c r="AC58" s="42"/>
      <c r="AE58" s="39"/>
      <c r="AF58" s="40"/>
      <c r="AG58" s="41"/>
      <c r="AH58" s="42"/>
    </row>
    <row r="59" spans="1:34" x14ac:dyDescent="0.25">
      <c r="A59" s="7">
        <v>35</v>
      </c>
      <c r="B59" s="8" t="s">
        <v>191</v>
      </c>
      <c r="C59" s="9">
        <v>20</v>
      </c>
      <c r="D59" s="10">
        <v>0</v>
      </c>
      <c r="E59" s="10">
        <v>10</v>
      </c>
      <c r="F59" s="10">
        <v>50</v>
      </c>
      <c r="G59" s="10">
        <v>40</v>
      </c>
      <c r="H59" s="11">
        <v>4.3</v>
      </c>
      <c r="I59" s="133">
        <v>4.45</v>
      </c>
      <c r="J59" s="134">
        <v>-0.15000000000000036</v>
      </c>
      <c r="K59" s="12">
        <v>90</v>
      </c>
      <c r="L59" s="12">
        <v>100</v>
      </c>
      <c r="R59" s="39"/>
      <c r="S59" s="40"/>
      <c r="T59" s="41"/>
      <c r="U59" s="42"/>
      <c r="V59" s="42"/>
      <c r="W59" s="42"/>
      <c r="X59" s="42"/>
      <c r="Y59" s="42"/>
      <c r="Z59" s="42"/>
      <c r="AA59" s="42"/>
      <c r="AB59" s="42"/>
      <c r="AC59" s="42"/>
      <c r="AE59" s="39"/>
      <c r="AF59" s="40"/>
      <c r="AG59" s="41"/>
      <c r="AH59" s="42"/>
    </row>
    <row r="60" spans="1:34" x14ac:dyDescent="0.25">
      <c r="A60" s="13" t="s">
        <v>108</v>
      </c>
      <c r="B60" s="14"/>
      <c r="C60" s="5">
        <v>20</v>
      </c>
      <c r="D60" s="6">
        <v>0</v>
      </c>
      <c r="E60" s="6">
        <v>10</v>
      </c>
      <c r="F60" s="6">
        <v>50</v>
      </c>
      <c r="G60" s="6">
        <v>40</v>
      </c>
      <c r="H60" s="6">
        <v>4.3</v>
      </c>
      <c r="I60" s="6">
        <v>4.45</v>
      </c>
      <c r="J60" s="6">
        <v>-0.15000000000000036</v>
      </c>
      <c r="K60" s="6">
        <v>90</v>
      </c>
      <c r="L60" s="6">
        <v>100</v>
      </c>
      <c r="R60" s="39"/>
      <c r="S60" s="40"/>
      <c r="T60" s="41"/>
      <c r="U60" s="42"/>
      <c r="V60" s="42"/>
      <c r="W60" s="42"/>
      <c r="X60" s="42"/>
      <c r="Y60" s="42"/>
      <c r="Z60" s="42"/>
      <c r="AA60" s="42"/>
      <c r="AB60" s="42"/>
      <c r="AC60" s="42"/>
      <c r="AE60" s="39"/>
      <c r="AF60" s="40"/>
      <c r="AG60" s="41"/>
      <c r="AH60" s="42"/>
    </row>
    <row r="61" spans="1:34" x14ac:dyDescent="0.25">
      <c r="A61" s="7">
        <v>36</v>
      </c>
      <c r="B61" s="8" t="s">
        <v>192</v>
      </c>
      <c r="C61" s="9">
        <v>10</v>
      </c>
      <c r="D61" s="10">
        <v>0</v>
      </c>
      <c r="E61" s="10">
        <v>20</v>
      </c>
      <c r="F61" s="10">
        <v>60</v>
      </c>
      <c r="G61" s="10">
        <v>20</v>
      </c>
      <c r="H61" s="11">
        <v>4</v>
      </c>
      <c r="I61" s="133">
        <v>4.3</v>
      </c>
      <c r="J61" s="134">
        <v>-0.29999999999999982</v>
      </c>
      <c r="K61" s="12">
        <v>80</v>
      </c>
      <c r="L61" s="12">
        <v>100</v>
      </c>
      <c r="R61" s="39"/>
      <c r="S61" s="40"/>
      <c r="T61" s="41"/>
      <c r="U61" s="42"/>
      <c r="V61" s="42"/>
      <c r="W61" s="42"/>
      <c r="X61" s="42"/>
      <c r="Y61" s="42"/>
      <c r="Z61" s="42"/>
      <c r="AA61" s="42"/>
      <c r="AB61" s="42"/>
      <c r="AC61" s="42"/>
      <c r="AE61" s="39"/>
      <c r="AF61" s="40"/>
      <c r="AG61" s="41"/>
      <c r="AH61" s="42"/>
    </row>
    <row r="62" spans="1:34" x14ac:dyDescent="0.25">
      <c r="A62" s="13" t="s">
        <v>109</v>
      </c>
      <c r="B62" s="14"/>
      <c r="C62" s="5">
        <v>10</v>
      </c>
      <c r="D62" s="6">
        <v>0</v>
      </c>
      <c r="E62" s="6">
        <v>20</v>
      </c>
      <c r="F62" s="6">
        <v>60</v>
      </c>
      <c r="G62" s="6">
        <v>20</v>
      </c>
      <c r="H62" s="6">
        <v>4</v>
      </c>
      <c r="I62" s="6">
        <v>4.3</v>
      </c>
      <c r="J62" s="6">
        <v>-0.29999999999999982</v>
      </c>
      <c r="K62" s="6">
        <v>80</v>
      </c>
      <c r="L62" s="6">
        <v>100</v>
      </c>
      <c r="R62" s="39"/>
      <c r="S62" s="40"/>
      <c r="T62" s="41"/>
      <c r="U62" s="42"/>
      <c r="V62" s="42"/>
      <c r="W62" s="42"/>
      <c r="X62" s="42"/>
      <c r="Y62" s="42"/>
      <c r="Z62" s="42"/>
      <c r="AA62" s="42"/>
      <c r="AB62" s="42"/>
      <c r="AC62" s="42"/>
      <c r="AE62" s="39"/>
      <c r="AF62" s="40"/>
      <c r="AG62" s="41"/>
      <c r="AH62" s="42"/>
    </row>
    <row r="63" spans="1:34" x14ac:dyDescent="0.25">
      <c r="A63" s="7">
        <v>37</v>
      </c>
      <c r="B63" s="8" t="s">
        <v>193</v>
      </c>
      <c r="C63" s="9">
        <v>5</v>
      </c>
      <c r="D63" s="10">
        <v>0</v>
      </c>
      <c r="E63" s="10">
        <v>0</v>
      </c>
      <c r="F63" s="10">
        <v>100</v>
      </c>
      <c r="G63" s="10">
        <v>0</v>
      </c>
      <c r="H63" s="11">
        <v>4</v>
      </c>
      <c r="I63" s="133">
        <v>4</v>
      </c>
      <c r="J63" s="134">
        <v>0</v>
      </c>
      <c r="K63" s="12">
        <v>100</v>
      </c>
      <c r="L63" s="12">
        <v>100</v>
      </c>
      <c r="R63" s="39"/>
      <c r="S63" s="40"/>
      <c r="T63" s="41"/>
      <c r="U63" s="42"/>
      <c r="V63" s="42"/>
      <c r="W63" s="42"/>
      <c r="X63" s="42"/>
      <c r="Y63" s="42"/>
      <c r="Z63" s="42"/>
      <c r="AA63" s="42"/>
      <c r="AB63" s="42"/>
      <c r="AC63" s="42"/>
      <c r="AE63" s="39"/>
      <c r="AF63" s="40"/>
      <c r="AG63" s="41"/>
      <c r="AH63" s="42"/>
    </row>
    <row r="64" spans="1:34" x14ac:dyDescent="0.25">
      <c r="A64" s="7"/>
      <c r="B64" s="8" t="s">
        <v>194</v>
      </c>
      <c r="C64" s="9">
        <v>8</v>
      </c>
      <c r="D64" s="10">
        <v>0</v>
      </c>
      <c r="E64" s="10">
        <v>37.5</v>
      </c>
      <c r="F64" s="10">
        <v>37.5</v>
      </c>
      <c r="G64" s="10">
        <v>25</v>
      </c>
      <c r="H64" s="11">
        <v>3.875</v>
      </c>
      <c r="I64" s="133">
        <v>3.875</v>
      </c>
      <c r="J64" s="134">
        <v>0</v>
      </c>
      <c r="K64" s="12">
        <v>62.5</v>
      </c>
      <c r="L64" s="12">
        <v>100</v>
      </c>
      <c r="R64" s="39"/>
      <c r="S64" s="40"/>
      <c r="T64" s="41"/>
      <c r="U64" s="42"/>
      <c r="V64" s="42"/>
      <c r="W64" s="42"/>
      <c r="X64" s="42"/>
      <c r="Y64" s="42"/>
      <c r="Z64" s="42"/>
      <c r="AA64" s="42"/>
      <c r="AB64" s="42"/>
      <c r="AC64" s="42"/>
      <c r="AE64" s="39"/>
      <c r="AF64" s="40"/>
      <c r="AG64" s="41"/>
      <c r="AH64" s="42"/>
    </row>
    <row r="65" spans="1:34" x14ac:dyDescent="0.25">
      <c r="A65" s="7">
        <v>38</v>
      </c>
      <c r="B65" s="8" t="s">
        <v>195</v>
      </c>
      <c r="C65" s="9">
        <v>14</v>
      </c>
      <c r="D65" s="10">
        <v>7.1428571428571423</v>
      </c>
      <c r="E65" s="10">
        <v>28.571428571428569</v>
      </c>
      <c r="F65" s="10">
        <v>64.285714285714292</v>
      </c>
      <c r="G65" s="10">
        <v>0</v>
      </c>
      <c r="H65" s="11">
        <v>3.5714285714285716</v>
      </c>
      <c r="I65" s="133">
        <v>3.9285714285714284</v>
      </c>
      <c r="J65" s="134">
        <v>-0.35714285714285676</v>
      </c>
      <c r="K65" s="12">
        <v>64.285714285714292</v>
      </c>
      <c r="L65" s="12">
        <v>92.857142857142861</v>
      </c>
      <c r="R65" s="39"/>
      <c r="S65" s="40"/>
      <c r="T65" s="41"/>
      <c r="U65" s="42"/>
      <c r="V65" s="42"/>
      <c r="W65" s="42"/>
      <c r="X65" s="42"/>
      <c r="Y65" s="42"/>
      <c r="Z65" s="42"/>
      <c r="AA65" s="42"/>
      <c r="AB65" s="42"/>
      <c r="AC65" s="42"/>
      <c r="AE65" s="39"/>
      <c r="AF65" s="40"/>
      <c r="AG65" s="41"/>
      <c r="AH65" s="42"/>
    </row>
    <row r="66" spans="1:34" x14ac:dyDescent="0.25">
      <c r="A66" s="7">
        <v>39</v>
      </c>
      <c r="B66" s="8" t="s">
        <v>196</v>
      </c>
      <c r="C66" s="9">
        <v>34</v>
      </c>
      <c r="D66" s="10">
        <v>2.9411764705882351</v>
      </c>
      <c r="E66" s="10">
        <v>38.235294117647058</v>
      </c>
      <c r="F66" s="10">
        <v>44.117647058823529</v>
      </c>
      <c r="G66" s="10">
        <v>14.705882352941178</v>
      </c>
      <c r="H66" s="11">
        <v>3.7058823529411766</v>
      </c>
      <c r="I66" s="133">
        <v>3.7058823529411766</v>
      </c>
      <c r="J66" s="134">
        <v>0</v>
      </c>
      <c r="K66" s="12">
        <v>58.82352941176471</v>
      </c>
      <c r="L66" s="12">
        <v>97.058823529411754</v>
      </c>
      <c r="R66" s="39"/>
      <c r="S66" s="40"/>
      <c r="T66" s="41"/>
      <c r="U66" s="42"/>
      <c r="V66" s="42"/>
      <c r="W66" s="42"/>
      <c r="X66" s="42"/>
      <c r="Y66" s="42"/>
      <c r="Z66" s="42"/>
      <c r="AA66" s="42"/>
      <c r="AB66" s="42"/>
      <c r="AC66" s="42"/>
      <c r="AE66" s="39"/>
      <c r="AF66" s="40"/>
      <c r="AG66" s="41"/>
      <c r="AH66" s="42"/>
    </row>
    <row r="67" spans="1:34" x14ac:dyDescent="0.25">
      <c r="A67" s="13" t="s">
        <v>110</v>
      </c>
      <c r="B67" s="14"/>
      <c r="C67" s="5">
        <v>61</v>
      </c>
      <c r="D67" s="6">
        <v>3.278688524590164</v>
      </c>
      <c r="E67" s="6">
        <v>32.786885245901637</v>
      </c>
      <c r="F67" s="6">
        <v>52.459016393442624</v>
      </c>
      <c r="G67" s="6">
        <v>11.475409836065573</v>
      </c>
      <c r="H67" s="6">
        <v>3.721311475409836</v>
      </c>
      <c r="I67" s="6">
        <v>3.8032786885245899</v>
      </c>
      <c r="J67" s="6">
        <v>-8.1967213114753967E-2</v>
      </c>
      <c r="K67" s="6">
        <v>63.934426229508198</v>
      </c>
      <c r="L67" s="6">
        <v>96.721311475409834</v>
      </c>
      <c r="R67" s="39"/>
      <c r="S67" s="40"/>
      <c r="T67" s="41"/>
      <c r="U67" s="42"/>
      <c r="V67" s="42"/>
      <c r="W67" s="42"/>
      <c r="X67" s="42"/>
      <c r="Y67" s="42"/>
      <c r="Z67" s="42"/>
      <c r="AA67" s="42"/>
      <c r="AB67" s="42"/>
      <c r="AC67" s="42"/>
      <c r="AE67" s="39"/>
      <c r="AF67" s="40"/>
      <c r="AG67" s="41"/>
      <c r="AH67" s="42"/>
    </row>
    <row r="68" spans="1:34" x14ac:dyDescent="0.25">
      <c r="A68" s="7">
        <v>40</v>
      </c>
      <c r="B68" s="8" t="s">
        <v>197</v>
      </c>
      <c r="C68" s="9">
        <v>8</v>
      </c>
      <c r="D68" s="10">
        <v>0</v>
      </c>
      <c r="E68" s="10">
        <v>75</v>
      </c>
      <c r="F68" s="10">
        <v>25</v>
      </c>
      <c r="G68" s="10">
        <v>0</v>
      </c>
      <c r="H68" s="11">
        <v>3.25</v>
      </c>
      <c r="I68" s="133">
        <v>4.875</v>
      </c>
      <c r="J68" s="134">
        <v>-1.625</v>
      </c>
      <c r="K68" s="12">
        <v>25</v>
      </c>
      <c r="L68" s="12">
        <v>100</v>
      </c>
      <c r="R68" s="39"/>
      <c r="S68" s="40"/>
      <c r="T68" s="41"/>
      <c r="U68" s="42"/>
      <c r="V68" s="42"/>
      <c r="W68" s="42"/>
      <c r="X68" s="42"/>
      <c r="Y68" s="42"/>
      <c r="Z68" s="42"/>
      <c r="AA68" s="42"/>
      <c r="AB68" s="42"/>
      <c r="AC68" s="42"/>
      <c r="AE68" s="39"/>
      <c r="AF68" s="40"/>
      <c r="AG68" s="41"/>
      <c r="AH68" s="42"/>
    </row>
    <row r="69" spans="1:34" x14ac:dyDescent="0.25">
      <c r="A69" s="7">
        <v>41</v>
      </c>
      <c r="B69" s="8" t="s">
        <v>198</v>
      </c>
      <c r="C69" s="9">
        <v>9</v>
      </c>
      <c r="D69" s="10">
        <v>44.444444444444443</v>
      </c>
      <c r="E69" s="10">
        <v>44.444444444444443</v>
      </c>
      <c r="F69" s="10">
        <v>11.111111111111111</v>
      </c>
      <c r="G69" s="10">
        <v>0</v>
      </c>
      <c r="H69" s="11">
        <v>2.6666666666666665</v>
      </c>
      <c r="I69" s="133">
        <v>4</v>
      </c>
      <c r="J69" s="134">
        <v>-1.3333333333333335</v>
      </c>
      <c r="K69" s="12">
        <v>11.111111111111111</v>
      </c>
      <c r="L69" s="12">
        <v>55.555555555555557</v>
      </c>
      <c r="R69" s="39"/>
      <c r="S69" s="40"/>
      <c r="T69" s="41"/>
      <c r="U69" s="42"/>
      <c r="V69" s="42"/>
      <c r="W69" s="42"/>
      <c r="X69" s="42"/>
      <c r="Y69" s="42"/>
      <c r="Z69" s="42"/>
      <c r="AA69" s="42"/>
      <c r="AB69" s="42"/>
      <c r="AC69" s="42"/>
      <c r="AE69" s="39"/>
      <c r="AF69" s="40"/>
      <c r="AG69" s="41"/>
      <c r="AH69" s="42"/>
    </row>
    <row r="70" spans="1:34" x14ac:dyDescent="0.25">
      <c r="A70" s="13" t="s">
        <v>111</v>
      </c>
      <c r="B70" s="14"/>
      <c r="C70" s="5">
        <v>17</v>
      </c>
      <c r="D70" s="6">
        <v>23.52941176470588</v>
      </c>
      <c r="E70" s="6">
        <v>58.82352941176471</v>
      </c>
      <c r="F70" s="6">
        <v>17.647058823529413</v>
      </c>
      <c r="G70" s="6">
        <v>0</v>
      </c>
      <c r="H70" s="6">
        <v>2.9411764705882355</v>
      </c>
      <c r="I70" s="6">
        <v>4.4117647058823533</v>
      </c>
      <c r="J70" s="6">
        <v>-1.4705882352941178</v>
      </c>
      <c r="K70" s="6">
        <v>17.647058823529413</v>
      </c>
      <c r="L70" s="6">
        <v>76.470588235294116</v>
      </c>
      <c r="R70" s="39"/>
      <c r="S70" s="40"/>
      <c r="T70" s="41"/>
      <c r="U70" s="42"/>
      <c r="V70" s="42"/>
      <c r="W70" s="42"/>
      <c r="X70" s="42"/>
      <c r="Y70" s="42"/>
      <c r="Z70" s="42"/>
      <c r="AA70" s="42"/>
      <c r="AB70" s="42"/>
      <c r="AC70" s="42"/>
      <c r="AE70" s="39"/>
      <c r="AF70" s="40"/>
      <c r="AG70" s="41"/>
      <c r="AH70" s="42"/>
    </row>
    <row r="71" spans="1:34" x14ac:dyDescent="0.25">
      <c r="A71" s="7">
        <v>42</v>
      </c>
      <c r="B71" s="8" t="s">
        <v>199</v>
      </c>
      <c r="C71" s="9">
        <v>3</v>
      </c>
      <c r="D71" s="10">
        <v>0</v>
      </c>
      <c r="E71" s="10">
        <v>66.666666666666657</v>
      </c>
      <c r="F71" s="10">
        <v>33.333333333333329</v>
      </c>
      <c r="G71" s="10">
        <v>0</v>
      </c>
      <c r="H71" s="11">
        <v>3.3333333333333335</v>
      </c>
      <c r="I71" s="133">
        <v>3.3333333333333335</v>
      </c>
      <c r="J71" s="134">
        <v>0</v>
      </c>
      <c r="K71" s="12">
        <v>33.333333333333329</v>
      </c>
      <c r="L71" s="12">
        <v>99.999999999999986</v>
      </c>
      <c r="R71" s="39"/>
      <c r="S71" s="40"/>
      <c r="T71" s="41"/>
      <c r="U71" s="42"/>
      <c r="V71" s="42"/>
      <c r="W71" s="42"/>
      <c r="X71" s="42"/>
      <c r="Y71" s="42"/>
      <c r="Z71" s="42"/>
      <c r="AA71" s="42"/>
      <c r="AB71" s="42"/>
      <c r="AC71" s="42"/>
      <c r="AE71" s="39"/>
      <c r="AF71" s="40"/>
      <c r="AG71" s="41"/>
      <c r="AH71" s="42"/>
    </row>
    <row r="72" spans="1:34" x14ac:dyDescent="0.25">
      <c r="A72" s="13" t="s">
        <v>112</v>
      </c>
      <c r="B72" s="14"/>
      <c r="C72" s="5">
        <v>3</v>
      </c>
      <c r="D72" s="6">
        <v>0</v>
      </c>
      <c r="E72" s="6">
        <v>66.666666666666657</v>
      </c>
      <c r="F72" s="6">
        <v>33.333333333333329</v>
      </c>
      <c r="G72" s="6">
        <v>0</v>
      </c>
      <c r="H72" s="6">
        <v>3.3333333333333335</v>
      </c>
      <c r="I72" s="6">
        <v>3.3333333333333335</v>
      </c>
      <c r="J72" s="6">
        <v>0</v>
      </c>
      <c r="K72" s="6">
        <v>33.333333333333329</v>
      </c>
      <c r="L72" s="6">
        <v>99.999999999999986</v>
      </c>
      <c r="R72" s="39"/>
      <c r="S72" s="40"/>
      <c r="T72" s="41"/>
      <c r="U72" s="42"/>
      <c r="V72" s="42"/>
      <c r="W72" s="42"/>
      <c r="X72" s="42"/>
      <c r="Y72" s="42"/>
      <c r="Z72" s="42"/>
      <c r="AA72" s="42"/>
      <c r="AB72" s="42"/>
      <c r="AC72" s="42"/>
      <c r="AE72" s="39"/>
      <c r="AF72" s="40"/>
      <c r="AG72" s="41"/>
      <c r="AH72" s="42"/>
    </row>
    <row r="73" spans="1:34" x14ac:dyDescent="0.25">
      <c r="A73" s="7">
        <v>43</v>
      </c>
      <c r="B73" s="8" t="s">
        <v>200</v>
      </c>
      <c r="C73" s="9">
        <v>7</v>
      </c>
      <c r="D73" s="10">
        <v>0</v>
      </c>
      <c r="E73" s="10">
        <v>28.571428571428569</v>
      </c>
      <c r="F73" s="10">
        <v>57.142857142857139</v>
      </c>
      <c r="G73" s="10">
        <v>14.285714285714285</v>
      </c>
      <c r="H73" s="11">
        <v>3.8571428571428572</v>
      </c>
      <c r="I73" s="133">
        <v>4.4285714285714288</v>
      </c>
      <c r="J73" s="134">
        <v>-0.57142857142857162</v>
      </c>
      <c r="K73" s="12">
        <v>71.428571428571416</v>
      </c>
      <c r="L73" s="12">
        <v>100</v>
      </c>
      <c r="R73" s="39"/>
      <c r="S73" s="40"/>
      <c r="T73" s="41"/>
      <c r="U73" s="42"/>
      <c r="V73" s="42"/>
      <c r="W73" s="42"/>
      <c r="X73" s="42"/>
      <c r="Y73" s="42"/>
      <c r="Z73" s="42"/>
      <c r="AA73" s="42"/>
      <c r="AB73" s="42"/>
      <c r="AC73" s="42"/>
      <c r="AE73" s="39"/>
      <c r="AF73" s="40"/>
      <c r="AG73" s="41"/>
      <c r="AH73" s="42"/>
    </row>
    <row r="74" spans="1:34" x14ac:dyDescent="0.25">
      <c r="A74" s="7">
        <v>44</v>
      </c>
      <c r="B74" s="8" t="s">
        <v>201</v>
      </c>
      <c r="C74" s="9">
        <v>3</v>
      </c>
      <c r="D74" s="10">
        <v>0</v>
      </c>
      <c r="E74" s="10">
        <v>33.333333333333329</v>
      </c>
      <c r="F74" s="10">
        <v>33.333333333333329</v>
      </c>
      <c r="G74" s="10">
        <v>33.333333333333329</v>
      </c>
      <c r="H74" s="11">
        <v>4</v>
      </c>
      <c r="I74" s="133">
        <v>4</v>
      </c>
      <c r="J74" s="134">
        <v>0</v>
      </c>
      <c r="K74" s="12">
        <v>66.666666666666657</v>
      </c>
      <c r="L74" s="12">
        <v>99.999999999999986</v>
      </c>
      <c r="R74" s="39"/>
      <c r="S74" s="40"/>
      <c r="T74" s="41"/>
      <c r="U74" s="42"/>
      <c r="V74" s="42"/>
      <c r="W74" s="42"/>
      <c r="X74" s="42"/>
      <c r="Y74" s="42"/>
      <c r="Z74" s="42"/>
      <c r="AA74" s="42"/>
      <c r="AB74" s="42"/>
      <c r="AC74" s="42"/>
      <c r="AE74" s="39"/>
      <c r="AF74" s="40"/>
      <c r="AG74" s="41"/>
      <c r="AH74" s="42"/>
    </row>
    <row r="75" spans="1:34" x14ac:dyDescent="0.25">
      <c r="A75" s="7">
        <v>45</v>
      </c>
      <c r="B75" s="8" t="s">
        <v>202</v>
      </c>
      <c r="C75" s="9">
        <v>4</v>
      </c>
      <c r="D75" s="10">
        <v>0</v>
      </c>
      <c r="E75" s="10">
        <v>25</v>
      </c>
      <c r="F75" s="10">
        <v>50</v>
      </c>
      <c r="G75" s="10">
        <v>25</v>
      </c>
      <c r="H75" s="11">
        <v>4</v>
      </c>
      <c r="I75" s="133">
        <v>4</v>
      </c>
      <c r="J75" s="134">
        <v>0</v>
      </c>
      <c r="K75" s="12">
        <v>75</v>
      </c>
      <c r="L75" s="12">
        <v>100</v>
      </c>
      <c r="R75" s="39"/>
      <c r="S75" s="40"/>
      <c r="T75" s="41"/>
      <c r="U75" s="42"/>
      <c r="V75" s="42"/>
      <c r="W75" s="42"/>
      <c r="X75" s="42"/>
      <c r="Y75" s="42"/>
      <c r="Z75" s="42"/>
      <c r="AA75" s="42"/>
      <c r="AB75" s="42"/>
      <c r="AC75" s="42"/>
      <c r="AE75" s="39"/>
      <c r="AF75" s="40"/>
      <c r="AG75" s="41"/>
      <c r="AH75" s="42"/>
    </row>
    <row r="76" spans="1:34" x14ac:dyDescent="0.25">
      <c r="A76" s="13" t="s">
        <v>113</v>
      </c>
      <c r="B76" s="14"/>
      <c r="C76" s="5">
        <v>14</v>
      </c>
      <c r="D76" s="6">
        <v>0</v>
      </c>
      <c r="E76" s="6">
        <v>28.571428571428569</v>
      </c>
      <c r="F76" s="6">
        <v>50</v>
      </c>
      <c r="G76" s="6">
        <v>21.428571428571427</v>
      </c>
      <c r="H76" s="6">
        <v>3.9285714285714284</v>
      </c>
      <c r="I76" s="6">
        <v>4.2142857142857144</v>
      </c>
      <c r="J76" s="6">
        <v>-0.28571428571428603</v>
      </c>
      <c r="K76" s="6">
        <v>71.428571428571431</v>
      </c>
      <c r="L76" s="6">
        <v>100</v>
      </c>
      <c r="R76" s="39"/>
      <c r="S76" s="40"/>
      <c r="T76" s="41"/>
      <c r="U76" s="42"/>
      <c r="V76" s="42"/>
      <c r="W76" s="42"/>
      <c r="X76" s="42"/>
      <c r="Y76" s="42"/>
      <c r="Z76" s="42"/>
      <c r="AA76" s="42"/>
      <c r="AB76" s="42"/>
      <c r="AC76" s="42"/>
      <c r="AE76" s="39"/>
      <c r="AF76" s="40"/>
      <c r="AG76" s="41"/>
      <c r="AH76" s="42"/>
    </row>
    <row r="77" spans="1:34" x14ac:dyDescent="0.25">
      <c r="A77" s="7">
        <v>46</v>
      </c>
      <c r="B77" s="8" t="s">
        <v>203</v>
      </c>
      <c r="C77" s="9">
        <v>27</v>
      </c>
      <c r="D77" s="10">
        <v>0</v>
      </c>
      <c r="E77" s="10">
        <v>22.222222222222221</v>
      </c>
      <c r="F77" s="10">
        <v>55.555555555555557</v>
      </c>
      <c r="G77" s="10">
        <v>22.222222222222221</v>
      </c>
      <c r="H77" s="11">
        <v>4</v>
      </c>
      <c r="I77" s="133">
        <v>4.0370370370370372</v>
      </c>
      <c r="J77" s="134">
        <v>-3.7037037037037202E-2</v>
      </c>
      <c r="K77" s="12">
        <v>77.777777777777771</v>
      </c>
      <c r="L77" s="12">
        <v>100</v>
      </c>
      <c r="R77" s="39"/>
      <c r="S77" s="40"/>
      <c r="T77" s="41"/>
      <c r="U77" s="42"/>
      <c r="V77" s="42"/>
      <c r="W77" s="42"/>
      <c r="X77" s="42"/>
      <c r="Y77" s="42"/>
      <c r="Z77" s="42"/>
      <c r="AA77" s="42"/>
      <c r="AB77" s="42"/>
      <c r="AC77" s="42"/>
      <c r="AE77" s="39"/>
      <c r="AF77" s="40"/>
      <c r="AG77" s="41"/>
      <c r="AH77" s="42"/>
    </row>
    <row r="78" spans="1:34" x14ac:dyDescent="0.25">
      <c r="A78" s="13" t="s">
        <v>147</v>
      </c>
      <c r="B78" s="14" t="s">
        <v>204</v>
      </c>
      <c r="C78" s="5">
        <v>1</v>
      </c>
      <c r="D78" s="6">
        <v>0</v>
      </c>
      <c r="E78" s="6">
        <v>100</v>
      </c>
      <c r="F78" s="6">
        <v>0</v>
      </c>
      <c r="G78" s="6">
        <v>0</v>
      </c>
      <c r="H78" s="6">
        <v>3</v>
      </c>
      <c r="I78" s="6">
        <v>4</v>
      </c>
      <c r="J78" s="6">
        <v>-1</v>
      </c>
      <c r="K78" s="6">
        <v>0</v>
      </c>
      <c r="L78" s="6">
        <v>100</v>
      </c>
      <c r="R78" s="39"/>
      <c r="S78" s="40"/>
      <c r="T78" s="41"/>
      <c r="U78" s="42"/>
      <c r="V78" s="42"/>
      <c r="W78" s="42"/>
      <c r="X78" s="42"/>
      <c r="Y78" s="42"/>
      <c r="Z78" s="42"/>
      <c r="AA78" s="42"/>
      <c r="AB78" s="42"/>
      <c r="AC78" s="42"/>
      <c r="AE78" s="39"/>
      <c r="AF78" s="40"/>
      <c r="AG78" s="41"/>
      <c r="AH78" s="42"/>
    </row>
    <row r="79" spans="1:34" x14ac:dyDescent="0.25">
      <c r="A79" s="7">
        <v>46</v>
      </c>
      <c r="B79" s="8"/>
      <c r="C79" s="9">
        <v>1</v>
      </c>
      <c r="D79" s="10">
        <v>0</v>
      </c>
      <c r="E79" s="10">
        <v>100</v>
      </c>
      <c r="F79" s="10">
        <v>0</v>
      </c>
      <c r="G79" s="10">
        <v>0</v>
      </c>
      <c r="H79" s="11">
        <v>3</v>
      </c>
      <c r="I79" s="133">
        <v>4</v>
      </c>
      <c r="J79" s="134">
        <v>-1</v>
      </c>
      <c r="K79" s="12">
        <v>0</v>
      </c>
      <c r="L79" s="12">
        <v>100</v>
      </c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</row>
    <row r="80" spans="1:34" x14ac:dyDescent="0.25">
      <c r="A80" s="13" t="s">
        <v>148</v>
      </c>
      <c r="B80" s="14"/>
      <c r="C80" s="5">
        <v>27</v>
      </c>
      <c r="D80" s="6">
        <v>0</v>
      </c>
      <c r="E80" s="6">
        <v>22.222222222222221</v>
      </c>
      <c r="F80" s="6">
        <v>55.555555555555557</v>
      </c>
      <c r="G80" s="6">
        <v>22.222222222222221</v>
      </c>
      <c r="H80" s="6">
        <v>4</v>
      </c>
      <c r="I80" s="6">
        <v>4.0370370370370372</v>
      </c>
      <c r="J80" s="6">
        <v>-3.7037037037037202E-2</v>
      </c>
      <c r="K80" s="6">
        <v>77.777777777777771</v>
      </c>
      <c r="L80" s="6">
        <v>100</v>
      </c>
    </row>
    <row r="81" spans="1:12" x14ac:dyDescent="0.25">
      <c r="A81" s="7">
        <v>47</v>
      </c>
      <c r="B81" s="8" t="s">
        <v>205</v>
      </c>
      <c r="C81" s="9">
        <v>30</v>
      </c>
      <c r="D81" s="10">
        <v>0</v>
      </c>
      <c r="E81" s="10">
        <v>53.333333333333336</v>
      </c>
      <c r="F81" s="10">
        <v>43.333333333333336</v>
      </c>
      <c r="G81" s="10">
        <v>3.3333333333333335</v>
      </c>
      <c r="H81" s="11">
        <v>3.5</v>
      </c>
      <c r="I81" s="133">
        <v>4.3</v>
      </c>
      <c r="J81" s="134">
        <v>-0.79999999999999982</v>
      </c>
      <c r="K81" s="12">
        <v>46.666666666666671</v>
      </c>
      <c r="L81" s="12">
        <v>100</v>
      </c>
    </row>
    <row r="82" spans="1:12" x14ac:dyDescent="0.25">
      <c r="A82" s="7">
        <v>48</v>
      </c>
      <c r="B82" s="8" t="s">
        <v>206</v>
      </c>
      <c r="C82" s="9">
        <v>19</v>
      </c>
      <c r="D82" s="10">
        <v>21.052631578947366</v>
      </c>
      <c r="E82" s="10">
        <v>52.631578947368418</v>
      </c>
      <c r="F82" s="10">
        <v>26.315789473684209</v>
      </c>
      <c r="G82" s="10">
        <v>0</v>
      </c>
      <c r="H82" s="11">
        <v>3.0526315789473686</v>
      </c>
      <c r="I82" s="133">
        <v>3.8421052631578947</v>
      </c>
      <c r="J82" s="134">
        <v>-0.78947368421052611</v>
      </c>
      <c r="K82" s="12">
        <v>26.315789473684209</v>
      </c>
      <c r="L82" s="12">
        <v>78.94736842105263</v>
      </c>
    </row>
    <row r="83" spans="1:12" x14ac:dyDescent="0.25">
      <c r="A83" s="7">
        <v>49</v>
      </c>
      <c r="B83" s="8" t="s">
        <v>207</v>
      </c>
      <c r="C83" s="9">
        <v>35</v>
      </c>
      <c r="D83" s="10">
        <v>0</v>
      </c>
      <c r="E83" s="10">
        <v>37.142857142857146</v>
      </c>
      <c r="F83" s="10">
        <v>51.428571428571423</v>
      </c>
      <c r="G83" s="10">
        <v>11.428571428571429</v>
      </c>
      <c r="H83" s="11">
        <v>3.7428571428571429</v>
      </c>
      <c r="I83" s="133">
        <v>4.1428571428571432</v>
      </c>
      <c r="J83" s="134">
        <v>-0.40000000000000036</v>
      </c>
      <c r="K83" s="12">
        <v>62.857142857142854</v>
      </c>
      <c r="L83" s="12">
        <v>100</v>
      </c>
    </row>
    <row r="84" spans="1:12" x14ac:dyDescent="0.25">
      <c r="A84" s="7">
        <v>50</v>
      </c>
      <c r="B84" s="8" t="s">
        <v>208</v>
      </c>
      <c r="C84" s="9">
        <v>66</v>
      </c>
      <c r="D84" s="10">
        <v>7.5757575757575761</v>
      </c>
      <c r="E84" s="10">
        <v>40.909090909090914</v>
      </c>
      <c r="F84" s="10">
        <v>45.454545454545453</v>
      </c>
      <c r="G84" s="10">
        <v>6.0606060606060606</v>
      </c>
      <c r="H84" s="11">
        <v>3.5</v>
      </c>
      <c r="I84" s="133">
        <v>4.4090909090909092</v>
      </c>
      <c r="J84" s="134">
        <v>-0.90909090909090917</v>
      </c>
      <c r="K84" s="12">
        <v>51.515151515151516</v>
      </c>
      <c r="L84" s="12">
        <v>92.424242424242436</v>
      </c>
    </row>
    <row r="85" spans="1:12" x14ac:dyDescent="0.25">
      <c r="A85" s="13" t="s">
        <v>150</v>
      </c>
      <c r="B85" s="14"/>
      <c r="C85" s="5">
        <v>150</v>
      </c>
      <c r="D85" s="6">
        <v>6</v>
      </c>
      <c r="E85" s="6">
        <v>44</v>
      </c>
      <c r="F85" s="6">
        <v>44</v>
      </c>
      <c r="G85" s="6">
        <v>6</v>
      </c>
      <c r="H85" s="6">
        <v>3.5</v>
      </c>
      <c r="I85" s="6">
        <v>4.253333333333333</v>
      </c>
      <c r="J85" s="6">
        <v>-0.75333333333333297</v>
      </c>
      <c r="K85" s="6">
        <v>50</v>
      </c>
      <c r="L85" s="6">
        <v>94</v>
      </c>
    </row>
    <row r="86" spans="1:12" x14ac:dyDescent="0.25">
      <c r="A86" s="7">
        <v>51</v>
      </c>
      <c r="B86" s="8" t="s">
        <v>209</v>
      </c>
      <c r="C86" s="9">
        <v>24</v>
      </c>
      <c r="D86" s="10">
        <v>0</v>
      </c>
      <c r="E86" s="10">
        <v>4.1666666666666661</v>
      </c>
      <c r="F86" s="10">
        <v>50</v>
      </c>
      <c r="G86" s="10">
        <v>45.833333333333329</v>
      </c>
      <c r="H86" s="11">
        <v>4.416666666666667</v>
      </c>
      <c r="I86" s="133">
        <v>4.375</v>
      </c>
      <c r="J86" s="134">
        <v>4.1666666666666963E-2</v>
      </c>
      <c r="K86" s="12">
        <v>95.833333333333329</v>
      </c>
      <c r="L86" s="12">
        <v>100</v>
      </c>
    </row>
    <row r="87" spans="1:12" x14ac:dyDescent="0.25">
      <c r="A87" s="13" t="s">
        <v>149</v>
      </c>
      <c r="B87" s="14"/>
      <c r="C87" s="5">
        <v>24</v>
      </c>
      <c r="D87" s="6">
        <v>0</v>
      </c>
      <c r="E87" s="6">
        <v>4.1666666666666661</v>
      </c>
      <c r="F87" s="6">
        <v>50</v>
      </c>
      <c r="G87" s="6">
        <v>45.833333333333329</v>
      </c>
      <c r="H87" s="6">
        <v>4.416666666666667</v>
      </c>
      <c r="I87" s="6">
        <v>4.375</v>
      </c>
      <c r="J87" s="6">
        <v>4.1666666666666963E-2</v>
      </c>
      <c r="K87" s="6">
        <v>95.833333333333329</v>
      </c>
      <c r="L87" s="6">
        <v>100</v>
      </c>
    </row>
    <row r="88" spans="1:12" x14ac:dyDescent="0.25">
      <c r="A88" s="7">
        <v>52</v>
      </c>
      <c r="B88" s="8" t="s">
        <v>210</v>
      </c>
      <c r="C88" s="9">
        <v>27</v>
      </c>
      <c r="D88" s="10">
        <v>0</v>
      </c>
      <c r="E88" s="10">
        <v>0</v>
      </c>
      <c r="F88" s="10">
        <v>92.592592592592595</v>
      </c>
      <c r="G88" s="10">
        <v>7.4074074074074066</v>
      </c>
      <c r="H88" s="11">
        <v>4.0740740740740744</v>
      </c>
      <c r="I88" s="133">
        <v>4.5555555555555554</v>
      </c>
      <c r="J88" s="134">
        <v>-0.48148148148148096</v>
      </c>
      <c r="K88" s="12">
        <v>100</v>
      </c>
      <c r="L88" s="12">
        <v>100</v>
      </c>
    </row>
    <row r="89" spans="1:12" x14ac:dyDescent="0.25">
      <c r="A89" s="7">
        <v>53</v>
      </c>
      <c r="B89" s="8" t="s">
        <v>211</v>
      </c>
      <c r="C89" s="9">
        <v>22</v>
      </c>
      <c r="D89" s="10">
        <v>0</v>
      </c>
      <c r="E89" s="10">
        <v>0</v>
      </c>
      <c r="F89" s="10">
        <v>68.181818181818173</v>
      </c>
      <c r="G89" s="10">
        <v>31.818181818181817</v>
      </c>
      <c r="H89" s="11">
        <v>4.3181818181818183</v>
      </c>
      <c r="I89" s="133">
        <v>4.4090909090909092</v>
      </c>
      <c r="J89" s="134">
        <v>-9.0909090909090828E-2</v>
      </c>
      <c r="K89" s="12">
        <v>99.999999999999986</v>
      </c>
      <c r="L89" s="12">
        <v>99.999999999999986</v>
      </c>
    </row>
    <row r="90" spans="1:12" x14ac:dyDescent="0.25">
      <c r="A90" s="13" t="s">
        <v>151</v>
      </c>
      <c r="B90" s="14"/>
      <c r="C90" s="5">
        <v>49</v>
      </c>
      <c r="D90" s="6">
        <v>0</v>
      </c>
      <c r="E90" s="6">
        <v>0</v>
      </c>
      <c r="F90" s="6">
        <v>81.632653061224488</v>
      </c>
      <c r="G90" s="6">
        <v>18.367346938775512</v>
      </c>
      <c r="H90" s="6">
        <v>4.1836734693877551</v>
      </c>
      <c r="I90" s="6">
        <v>4.4897959183673466</v>
      </c>
      <c r="J90" s="6">
        <v>-0.30612244897959151</v>
      </c>
      <c r="K90" s="6">
        <v>100</v>
      </c>
      <c r="L90" s="6">
        <v>100</v>
      </c>
    </row>
    <row r="91" spans="1:12" x14ac:dyDescent="0.25">
      <c r="A91" s="7">
        <v>54</v>
      </c>
      <c r="B91" s="8" t="s">
        <v>212</v>
      </c>
      <c r="C91" s="9">
        <v>41</v>
      </c>
      <c r="D91" s="10">
        <v>0</v>
      </c>
      <c r="E91" s="10">
        <v>24.390243902439025</v>
      </c>
      <c r="F91" s="10">
        <v>70.731707317073173</v>
      </c>
      <c r="G91" s="10">
        <v>4.8780487804878048</v>
      </c>
      <c r="H91" s="11">
        <v>3.8048780487804876</v>
      </c>
      <c r="I91" s="133">
        <v>3.8780487804878048</v>
      </c>
      <c r="J91" s="134">
        <v>-7.3170731707317138E-2</v>
      </c>
      <c r="K91" s="12">
        <v>75.609756097560975</v>
      </c>
      <c r="L91" s="12">
        <v>100</v>
      </c>
    </row>
    <row r="92" spans="1:12" x14ac:dyDescent="0.25">
      <c r="A92" s="7">
        <v>55</v>
      </c>
      <c r="B92" s="8" t="s">
        <v>213</v>
      </c>
      <c r="C92" s="9">
        <v>22</v>
      </c>
      <c r="D92" s="10">
        <v>0</v>
      </c>
      <c r="E92" s="10">
        <v>9.0909090909090917</v>
      </c>
      <c r="F92" s="10">
        <v>54.54545454545454</v>
      </c>
      <c r="G92" s="10">
        <v>36.363636363636367</v>
      </c>
      <c r="H92" s="11">
        <v>4.2727272727272725</v>
      </c>
      <c r="I92" s="133">
        <v>4.4090909090909092</v>
      </c>
      <c r="J92" s="134">
        <v>-0.13636363636363669</v>
      </c>
      <c r="K92" s="12">
        <v>90.909090909090907</v>
      </c>
      <c r="L92" s="12">
        <v>100</v>
      </c>
    </row>
    <row r="93" spans="1:12" x14ac:dyDescent="0.25">
      <c r="A93" s="13" t="s">
        <v>152</v>
      </c>
      <c r="B93" s="14"/>
      <c r="C93" s="5">
        <v>63</v>
      </c>
      <c r="D93" s="6">
        <v>0</v>
      </c>
      <c r="E93" s="6">
        <v>19.047619047619047</v>
      </c>
      <c r="F93" s="6">
        <v>65.079365079365076</v>
      </c>
      <c r="G93" s="6">
        <v>15.873015873015872</v>
      </c>
      <c r="H93" s="6">
        <v>3.9682539682539684</v>
      </c>
      <c r="I93" s="6">
        <v>4.0634920634920633</v>
      </c>
      <c r="J93" s="6">
        <v>-9.52380952380949E-2</v>
      </c>
      <c r="K93" s="6">
        <v>80.952380952380949</v>
      </c>
      <c r="L93" s="6">
        <v>100</v>
      </c>
    </row>
    <row r="94" spans="1:12" x14ac:dyDescent="0.25">
      <c r="A94" s="7">
        <v>56</v>
      </c>
      <c r="B94" s="8" t="s">
        <v>214</v>
      </c>
      <c r="C94" s="9">
        <v>23</v>
      </c>
      <c r="D94" s="10">
        <v>0</v>
      </c>
      <c r="E94" s="10">
        <v>52.173913043478258</v>
      </c>
      <c r="F94" s="10">
        <v>43.478260869565219</v>
      </c>
      <c r="G94" s="10">
        <v>4.3478260869565215</v>
      </c>
      <c r="H94" s="11">
        <v>3.5217391304347827</v>
      </c>
      <c r="I94" s="133">
        <v>3.5217391304347827</v>
      </c>
      <c r="J94" s="134">
        <v>0</v>
      </c>
      <c r="K94" s="12">
        <v>47.826086956521742</v>
      </c>
      <c r="L94" s="12">
        <v>99.999999999999986</v>
      </c>
    </row>
    <row r="95" spans="1:12" x14ac:dyDescent="0.25">
      <c r="A95" s="7">
        <v>57</v>
      </c>
      <c r="B95" s="8" t="s">
        <v>215</v>
      </c>
      <c r="C95" s="9">
        <v>26</v>
      </c>
      <c r="D95" s="10">
        <v>3.8461538461538463</v>
      </c>
      <c r="E95" s="10">
        <v>38.461538461538467</v>
      </c>
      <c r="F95" s="10">
        <v>53.846153846153847</v>
      </c>
      <c r="G95" s="10">
        <v>3.8461538461538463</v>
      </c>
      <c r="H95" s="11">
        <v>3.5769230769230771</v>
      </c>
      <c r="I95" s="133">
        <v>3.9615384615384617</v>
      </c>
      <c r="J95" s="134">
        <v>-0.38461538461538458</v>
      </c>
      <c r="K95" s="12">
        <v>57.692307692307693</v>
      </c>
      <c r="L95" s="12">
        <v>96.15384615384616</v>
      </c>
    </row>
    <row r="96" spans="1:12" x14ac:dyDescent="0.25">
      <c r="A96" s="7">
        <v>58</v>
      </c>
      <c r="B96" s="8" t="s">
        <v>216</v>
      </c>
      <c r="C96" s="9">
        <v>16</v>
      </c>
      <c r="D96" s="10">
        <v>0</v>
      </c>
      <c r="E96" s="10">
        <v>25</v>
      </c>
      <c r="F96" s="10">
        <v>75</v>
      </c>
      <c r="G96" s="10">
        <v>0</v>
      </c>
      <c r="H96" s="11">
        <v>3.75</v>
      </c>
      <c r="I96" s="133">
        <v>4</v>
      </c>
      <c r="J96" s="134">
        <v>-0.25</v>
      </c>
      <c r="K96" s="12">
        <v>75</v>
      </c>
      <c r="L96" s="12">
        <v>100</v>
      </c>
    </row>
    <row r="97" spans="1:12" x14ac:dyDescent="0.25">
      <c r="A97" s="13" t="s">
        <v>153</v>
      </c>
      <c r="B97" s="14"/>
      <c r="C97" s="5">
        <v>65</v>
      </c>
      <c r="D97" s="6">
        <v>1.5384615384615385</v>
      </c>
      <c r="E97" s="6">
        <v>40</v>
      </c>
      <c r="F97" s="6">
        <v>55.384615384615387</v>
      </c>
      <c r="G97" s="6">
        <v>3.0769230769230771</v>
      </c>
      <c r="H97" s="6">
        <v>3.6</v>
      </c>
      <c r="I97" s="6">
        <v>3.8153846153846156</v>
      </c>
      <c r="J97" s="6">
        <v>-0.21538461538461551</v>
      </c>
      <c r="K97" s="6">
        <v>58.461538461538467</v>
      </c>
      <c r="L97" s="6">
        <v>98.461538461538467</v>
      </c>
    </row>
    <row r="98" spans="1:12" x14ac:dyDescent="0.25">
      <c r="A98" s="7">
        <v>59</v>
      </c>
      <c r="B98" s="8" t="s">
        <v>217</v>
      </c>
      <c r="C98" s="9">
        <v>4</v>
      </c>
      <c r="D98" s="10">
        <v>0</v>
      </c>
      <c r="E98" s="10">
        <v>25</v>
      </c>
      <c r="F98" s="10">
        <v>75</v>
      </c>
      <c r="G98" s="10">
        <v>0</v>
      </c>
      <c r="H98" s="11">
        <v>3.75</v>
      </c>
      <c r="I98" s="133">
        <v>4</v>
      </c>
      <c r="J98" s="134">
        <v>-0.25</v>
      </c>
      <c r="K98" s="12">
        <v>75</v>
      </c>
      <c r="L98" s="12">
        <v>100</v>
      </c>
    </row>
    <row r="99" spans="1:12" x14ac:dyDescent="0.25">
      <c r="A99" s="7">
        <v>60</v>
      </c>
      <c r="B99" s="8" t="s">
        <v>218</v>
      </c>
      <c r="C99" s="9">
        <v>1</v>
      </c>
      <c r="D99" s="10">
        <v>0</v>
      </c>
      <c r="E99" s="10">
        <v>100</v>
      </c>
      <c r="F99" s="10">
        <v>0</v>
      </c>
      <c r="G99" s="10">
        <v>0</v>
      </c>
      <c r="H99" s="11">
        <v>3</v>
      </c>
      <c r="I99" s="133">
        <v>3</v>
      </c>
      <c r="J99" s="134">
        <v>0</v>
      </c>
      <c r="K99" s="12">
        <v>0</v>
      </c>
      <c r="L99" s="12">
        <v>100</v>
      </c>
    </row>
    <row r="100" spans="1:12" x14ac:dyDescent="0.25">
      <c r="A100" s="7">
        <v>61</v>
      </c>
      <c r="B100" s="8" t="s">
        <v>219</v>
      </c>
      <c r="C100" s="9">
        <v>3</v>
      </c>
      <c r="D100" s="10">
        <v>0</v>
      </c>
      <c r="E100" s="10">
        <v>66.666666666666657</v>
      </c>
      <c r="F100" s="10">
        <v>33.333333333333329</v>
      </c>
      <c r="G100" s="10">
        <v>0</v>
      </c>
      <c r="H100" s="11">
        <v>3.3333333333333335</v>
      </c>
      <c r="I100" s="133">
        <v>3.3333333333333335</v>
      </c>
      <c r="J100" s="134">
        <v>0</v>
      </c>
      <c r="K100" s="12">
        <v>33.333333333333329</v>
      </c>
      <c r="L100" s="12">
        <v>99.999999999999986</v>
      </c>
    </row>
    <row r="101" spans="1:12" x14ac:dyDescent="0.25">
      <c r="A101" s="7">
        <v>62</v>
      </c>
      <c r="B101" s="8" t="s">
        <v>220</v>
      </c>
      <c r="C101" s="9">
        <v>7</v>
      </c>
      <c r="D101" s="10">
        <v>0</v>
      </c>
      <c r="E101" s="10">
        <v>28.571428571428569</v>
      </c>
      <c r="F101" s="10">
        <v>57.142857142857139</v>
      </c>
      <c r="G101" s="10">
        <v>14.285714285714285</v>
      </c>
      <c r="H101" s="11">
        <v>3.8571428571428572</v>
      </c>
      <c r="I101" s="133">
        <v>4</v>
      </c>
      <c r="J101" s="134">
        <v>-0.14285714285714279</v>
      </c>
      <c r="K101" s="12">
        <v>71.428571428571416</v>
      </c>
      <c r="L101" s="12">
        <v>100</v>
      </c>
    </row>
    <row r="102" spans="1:12" x14ac:dyDescent="0.25">
      <c r="A102" s="7">
        <v>63</v>
      </c>
      <c r="B102" s="8" t="s">
        <v>221</v>
      </c>
      <c r="C102" s="9">
        <v>8</v>
      </c>
      <c r="D102" s="10">
        <v>0</v>
      </c>
      <c r="E102" s="10">
        <v>37.5</v>
      </c>
      <c r="F102" s="10">
        <v>37.5</v>
      </c>
      <c r="G102" s="10">
        <v>25</v>
      </c>
      <c r="H102" s="11">
        <v>3.875</v>
      </c>
      <c r="I102" s="133">
        <v>3.625</v>
      </c>
      <c r="J102" s="134">
        <v>0.25</v>
      </c>
      <c r="K102" s="12">
        <v>62.5</v>
      </c>
      <c r="L102" s="12">
        <v>100</v>
      </c>
    </row>
    <row r="103" spans="1:12" x14ac:dyDescent="0.25">
      <c r="A103" s="7">
        <v>64</v>
      </c>
      <c r="B103" s="8" t="s">
        <v>222</v>
      </c>
      <c r="C103" s="9">
        <v>29</v>
      </c>
      <c r="D103" s="10">
        <v>0</v>
      </c>
      <c r="E103" s="10">
        <v>0</v>
      </c>
      <c r="F103" s="10">
        <v>20.689655172413794</v>
      </c>
      <c r="G103" s="10">
        <v>79.310344827586206</v>
      </c>
      <c r="H103" s="11">
        <v>4.7931034482758621</v>
      </c>
      <c r="I103" s="133">
        <v>4.8275862068965516</v>
      </c>
      <c r="J103" s="134">
        <v>-3.4482758620689502E-2</v>
      </c>
      <c r="K103" s="12">
        <v>100</v>
      </c>
      <c r="L103" s="12">
        <v>100</v>
      </c>
    </row>
    <row r="104" spans="1:12" x14ac:dyDescent="0.25">
      <c r="A104" s="7">
        <v>65</v>
      </c>
      <c r="B104" s="8" t="s">
        <v>223</v>
      </c>
      <c r="C104" s="9">
        <v>44</v>
      </c>
      <c r="D104" s="10">
        <v>0</v>
      </c>
      <c r="E104" s="10">
        <v>6.8181818181818175</v>
      </c>
      <c r="F104" s="10">
        <v>84.090909090909093</v>
      </c>
      <c r="G104" s="10">
        <v>9.0909090909090917</v>
      </c>
      <c r="H104" s="11">
        <v>4.0227272727272725</v>
      </c>
      <c r="I104" s="133">
        <v>4.5227272727272725</v>
      </c>
      <c r="J104" s="134">
        <v>-0.5</v>
      </c>
      <c r="K104" s="12">
        <v>93.181818181818187</v>
      </c>
      <c r="L104" s="12">
        <v>100</v>
      </c>
    </row>
    <row r="105" spans="1:12" x14ac:dyDescent="0.25">
      <c r="A105" s="7">
        <v>66</v>
      </c>
      <c r="B105" s="8" t="s">
        <v>224</v>
      </c>
      <c r="C105" s="9">
        <v>4</v>
      </c>
      <c r="D105" s="10">
        <v>0</v>
      </c>
      <c r="E105" s="10">
        <v>25</v>
      </c>
      <c r="F105" s="10">
        <v>25</v>
      </c>
      <c r="G105" s="10">
        <v>50</v>
      </c>
      <c r="H105" s="11">
        <v>4.25</v>
      </c>
      <c r="I105" s="133">
        <v>4.5</v>
      </c>
      <c r="J105" s="134">
        <v>-0.25</v>
      </c>
      <c r="K105" s="12">
        <v>75</v>
      </c>
      <c r="L105" s="12">
        <v>100</v>
      </c>
    </row>
    <row r="106" spans="1:12" x14ac:dyDescent="0.25">
      <c r="A106" s="13" t="s">
        <v>154</v>
      </c>
      <c r="B106" s="14"/>
      <c r="C106" s="5">
        <v>100</v>
      </c>
      <c r="D106" s="6">
        <v>0</v>
      </c>
      <c r="E106" s="6">
        <v>13</v>
      </c>
      <c r="F106" s="6">
        <v>55.000000000000007</v>
      </c>
      <c r="G106" s="6">
        <v>32</v>
      </c>
      <c r="H106" s="6">
        <v>4.1900000000000004</v>
      </c>
      <c r="I106" s="6">
        <v>4.43</v>
      </c>
      <c r="J106" s="6">
        <v>-0.23999999999999932</v>
      </c>
      <c r="K106" s="6">
        <v>87</v>
      </c>
      <c r="L106" s="6">
        <v>100</v>
      </c>
    </row>
    <row r="107" spans="1:12" x14ac:dyDescent="0.25">
      <c r="A107" s="97" t="s">
        <v>75</v>
      </c>
      <c r="B107" s="99"/>
      <c r="C107" s="98">
        <v>909</v>
      </c>
      <c r="D107" s="100">
        <v>2.6402640264026402</v>
      </c>
      <c r="E107" s="100">
        <v>29.372937293729372</v>
      </c>
      <c r="F107" s="100">
        <v>53.575357535753575</v>
      </c>
      <c r="G107" s="100">
        <v>14.411441144114413</v>
      </c>
      <c r="H107" s="100">
        <v>3.7975797579757975</v>
      </c>
      <c r="I107" s="100">
        <v>4.1365638766519828</v>
      </c>
      <c r="J107" s="100">
        <v>-0.33898411867618528</v>
      </c>
      <c r="K107" s="100">
        <v>67.986798679867988</v>
      </c>
      <c r="L107" s="100">
        <v>97.359735973597367</v>
      </c>
    </row>
    <row r="108" spans="1:12" x14ac:dyDescent="0.25">
      <c r="A108" s="7">
        <v>67</v>
      </c>
      <c r="B108" s="8" t="s">
        <v>225</v>
      </c>
      <c r="C108" s="9">
        <v>7</v>
      </c>
      <c r="D108" s="10">
        <v>0</v>
      </c>
      <c r="E108" s="10">
        <v>71.428571428571431</v>
      </c>
      <c r="F108" s="10">
        <v>28.571428571428569</v>
      </c>
      <c r="G108" s="10">
        <v>0</v>
      </c>
      <c r="H108" s="11">
        <v>3.2857142857142856</v>
      </c>
      <c r="I108" s="133">
        <v>4.2857142857142856</v>
      </c>
      <c r="J108" s="134">
        <v>-1</v>
      </c>
      <c r="K108" s="12">
        <v>28.571428571428569</v>
      </c>
      <c r="L108" s="12">
        <v>100</v>
      </c>
    </row>
    <row r="109" spans="1:12" x14ac:dyDescent="0.25">
      <c r="A109" s="7">
        <v>68</v>
      </c>
      <c r="B109" s="8" t="s">
        <v>226</v>
      </c>
      <c r="C109" s="9">
        <v>7</v>
      </c>
      <c r="D109" s="10">
        <v>0</v>
      </c>
      <c r="E109" s="10">
        <v>28.571428571428569</v>
      </c>
      <c r="F109" s="10">
        <v>28.571428571428569</v>
      </c>
      <c r="G109" s="10">
        <v>42.857142857142854</v>
      </c>
      <c r="H109" s="11">
        <v>4.1428571428571432</v>
      </c>
      <c r="I109" s="133">
        <v>4.5714285714285712</v>
      </c>
      <c r="J109" s="134">
        <v>-0.42857142857142794</v>
      </c>
      <c r="K109" s="12">
        <v>71.428571428571416</v>
      </c>
      <c r="L109" s="12">
        <v>100</v>
      </c>
    </row>
    <row r="110" spans="1:12" x14ac:dyDescent="0.25">
      <c r="A110" s="13" t="s">
        <v>155</v>
      </c>
      <c r="B110" s="14"/>
      <c r="C110" s="5">
        <v>14</v>
      </c>
      <c r="D110" s="6">
        <v>0</v>
      </c>
      <c r="E110" s="6">
        <v>50</v>
      </c>
      <c r="F110" s="6">
        <v>28.571428571428569</v>
      </c>
      <c r="G110" s="6">
        <v>21.428571428571427</v>
      </c>
      <c r="H110" s="6">
        <v>3.7142857142857144</v>
      </c>
      <c r="I110" s="6">
        <v>4.4285714285714288</v>
      </c>
      <c r="J110" s="6">
        <v>-0.71428571428571441</v>
      </c>
      <c r="K110" s="6">
        <v>50</v>
      </c>
      <c r="L110" s="6">
        <v>100</v>
      </c>
    </row>
    <row r="111" spans="1:12" x14ac:dyDescent="0.25">
      <c r="A111" s="7">
        <v>69</v>
      </c>
      <c r="B111" s="8" t="s">
        <v>227</v>
      </c>
      <c r="C111" s="9">
        <v>28</v>
      </c>
      <c r="D111" s="10">
        <v>0</v>
      </c>
      <c r="E111" s="10">
        <v>28.571428571428569</v>
      </c>
      <c r="F111" s="10">
        <v>53.571428571428569</v>
      </c>
      <c r="G111" s="10">
        <v>17.857142857142858</v>
      </c>
      <c r="H111" s="11">
        <v>3.8928571428571428</v>
      </c>
      <c r="I111" s="133">
        <v>4.0714285714285712</v>
      </c>
      <c r="J111" s="134">
        <v>-0.17857142857142838</v>
      </c>
      <c r="K111" s="12">
        <v>71.428571428571431</v>
      </c>
      <c r="L111" s="12">
        <v>100</v>
      </c>
    </row>
    <row r="112" spans="1:12" ht="15.75" thickBot="1" x14ac:dyDescent="0.3">
      <c r="A112" s="13" t="s">
        <v>156</v>
      </c>
      <c r="B112" s="14"/>
      <c r="C112" s="5">
        <v>28</v>
      </c>
      <c r="D112" s="6">
        <v>0</v>
      </c>
      <c r="E112" s="6">
        <v>28.571428571428569</v>
      </c>
      <c r="F112" s="6">
        <v>53.571428571428569</v>
      </c>
      <c r="G112" s="6">
        <v>17.857142857142858</v>
      </c>
      <c r="H112" s="6">
        <v>3.8928571428571428</v>
      </c>
      <c r="I112" s="6">
        <v>4.0714285714285712</v>
      </c>
      <c r="J112" s="6">
        <v>-0.17857142857142838</v>
      </c>
      <c r="K112" s="6">
        <v>71.428571428571431</v>
      </c>
      <c r="L112" s="6">
        <v>100</v>
      </c>
    </row>
    <row r="113" spans="1:12" ht="15.75" thickBot="1" x14ac:dyDescent="0.3">
      <c r="A113" s="21" t="s">
        <v>29</v>
      </c>
      <c r="B113" s="22"/>
      <c r="C113" s="90">
        <v>951</v>
      </c>
      <c r="D113" s="87">
        <v>2.5236593059936907</v>
      </c>
      <c r="E113" s="87">
        <v>29.652996845425868</v>
      </c>
      <c r="F113" s="87">
        <v>53.207150368033652</v>
      </c>
      <c r="G113" s="87">
        <v>14.616193480546794</v>
      </c>
      <c r="H113" s="87">
        <v>3.7991587802313354</v>
      </c>
      <c r="I113" s="87">
        <v>4.1389473684210527</v>
      </c>
      <c r="J113" s="87">
        <v>-0.33978858818971736</v>
      </c>
      <c r="K113" s="87">
        <v>67.82334384858045</v>
      </c>
      <c r="L113" s="88">
        <v>97.476340694006325</v>
      </c>
    </row>
    <row r="114" spans="1:12" ht="15.75" thickBot="1" x14ac:dyDescent="0.3">
      <c r="A114" s="19" t="s">
        <v>30</v>
      </c>
      <c r="B114" s="15"/>
      <c r="C114" s="18">
        <v>73191</v>
      </c>
      <c r="D114" s="16">
        <v>3.2</v>
      </c>
      <c r="E114" s="16">
        <v>32</v>
      </c>
      <c r="F114" s="16">
        <v>50.1</v>
      </c>
      <c r="G114" s="16">
        <v>14.7</v>
      </c>
      <c r="H114" s="16">
        <v>3.7629999999999999</v>
      </c>
      <c r="I114" s="16"/>
      <c r="J114" s="16"/>
      <c r="K114" s="16">
        <v>64.8</v>
      </c>
      <c r="L114" s="17">
        <v>96.8</v>
      </c>
    </row>
    <row r="116" spans="1:12" x14ac:dyDescent="0.25">
      <c r="H116" s="96"/>
      <c r="I116" s="96"/>
      <c r="J116" s="96"/>
      <c r="K116" s="96"/>
      <c r="L116" s="96"/>
    </row>
    <row r="117" spans="1:12" x14ac:dyDescent="0.25">
      <c r="H117" s="96"/>
      <c r="I117" s="96"/>
      <c r="J117" s="96"/>
      <c r="K117" s="96"/>
      <c r="L117" s="96"/>
    </row>
  </sheetData>
  <autoFilter ref="A4:AH114"/>
  <mergeCells count="26">
    <mergeCell ref="Z2:Z3"/>
    <mergeCell ref="AA2:AA3"/>
    <mergeCell ref="N1:P4"/>
    <mergeCell ref="K2:K3"/>
    <mergeCell ref="AC2:AC3"/>
    <mergeCell ref="R1:AC1"/>
    <mergeCell ref="R2:R3"/>
    <mergeCell ref="S2:S3"/>
    <mergeCell ref="T2:T3"/>
    <mergeCell ref="U2:X2"/>
    <mergeCell ref="Y2:Y3"/>
    <mergeCell ref="AB2:AB3"/>
    <mergeCell ref="L2:L3"/>
    <mergeCell ref="A1:L1"/>
    <mergeCell ref="H2:H3"/>
    <mergeCell ref="A2:A3"/>
    <mergeCell ref="AE1:AH1"/>
    <mergeCell ref="AE2:AE3"/>
    <mergeCell ref="AF2:AF3"/>
    <mergeCell ref="AG2:AG3"/>
    <mergeCell ref="AH2:AH3"/>
    <mergeCell ref="B2:B3"/>
    <mergeCell ref="C2:C3"/>
    <mergeCell ref="D2:G2"/>
    <mergeCell ref="I2:I3"/>
    <mergeCell ref="J2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C13" sqref="C13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73" t="s">
        <v>136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36"/>
    </row>
    <row r="3" spans="1:15" x14ac:dyDescent="0.25">
      <c r="M3" s="137" t="s">
        <v>137</v>
      </c>
      <c r="N3" s="137" t="s">
        <v>42</v>
      </c>
      <c r="O3" s="137" t="s">
        <v>138</v>
      </c>
    </row>
    <row r="4" spans="1:15" x14ac:dyDescent="0.25">
      <c r="M4" s="8" t="s">
        <v>139</v>
      </c>
      <c r="N4" s="138">
        <v>342</v>
      </c>
      <c r="O4" s="139">
        <f>N4/$N$7*100</f>
        <v>36</v>
      </c>
    </row>
    <row r="5" spans="1:15" x14ac:dyDescent="0.25">
      <c r="M5" s="8" t="s">
        <v>140</v>
      </c>
      <c r="N5" s="138">
        <v>540</v>
      </c>
      <c r="O5" s="139">
        <f t="shared" ref="O5:O7" si="0">N5/$N$7*100</f>
        <v>56.84210526315789</v>
      </c>
    </row>
    <row r="6" spans="1:15" x14ac:dyDescent="0.25">
      <c r="M6" s="8" t="s">
        <v>141</v>
      </c>
      <c r="N6" s="138">
        <v>68</v>
      </c>
      <c r="O6" s="139">
        <f t="shared" si="0"/>
        <v>7.1578947368421044</v>
      </c>
    </row>
    <row r="7" spans="1:15" x14ac:dyDescent="0.25">
      <c r="A7" s="140"/>
      <c r="B7" s="140"/>
      <c r="C7" s="140"/>
      <c r="D7" s="140"/>
      <c r="E7" s="140"/>
      <c r="M7" s="8" t="s">
        <v>142</v>
      </c>
      <c r="N7" s="138">
        <v>950</v>
      </c>
      <c r="O7" s="139">
        <f t="shared" si="0"/>
        <v>100</v>
      </c>
    </row>
    <row r="8" spans="1:15" x14ac:dyDescent="0.25">
      <c r="A8" s="140"/>
      <c r="B8" s="140"/>
      <c r="C8" s="140"/>
      <c r="D8" s="140"/>
      <c r="E8" s="140"/>
      <c r="M8" s="141" t="s">
        <v>143</v>
      </c>
    </row>
    <row r="9" spans="1:15" x14ac:dyDescent="0.25">
      <c r="A9" s="140"/>
      <c r="B9" s="140"/>
      <c r="C9" s="140"/>
      <c r="D9" s="140"/>
      <c r="E9" s="140"/>
      <c r="M9" s="141" t="s">
        <v>144</v>
      </c>
    </row>
    <row r="10" spans="1:15" x14ac:dyDescent="0.25">
      <c r="A10" s="140"/>
      <c r="B10" s="140"/>
      <c r="C10" s="140"/>
      <c r="D10" s="140"/>
      <c r="E10" s="140"/>
      <c r="M10" s="141" t="s">
        <v>145</v>
      </c>
    </row>
    <row r="11" spans="1:15" x14ac:dyDescent="0.25">
      <c r="A11" s="140"/>
      <c r="B11" s="140"/>
      <c r="C11" s="140"/>
      <c r="D11" s="140"/>
      <c r="E11" s="140"/>
    </row>
    <row r="12" spans="1:15" x14ac:dyDescent="0.25">
      <c r="A12" s="140"/>
      <c r="B12" s="140"/>
      <c r="C12" s="140"/>
      <c r="D12" s="140"/>
      <c r="E12" s="140"/>
    </row>
    <row r="13" spans="1:15" x14ac:dyDescent="0.25">
      <c r="A13" s="140"/>
      <c r="B13" s="140"/>
      <c r="C13" s="140"/>
      <c r="D13" s="140"/>
      <c r="E13" s="140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I118"/>
  <sheetViews>
    <sheetView zoomScale="70" zoomScaleNormal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sqref="A1:AB1"/>
    </sheetView>
  </sheetViews>
  <sheetFormatPr defaultRowHeight="15" x14ac:dyDescent="0.25"/>
  <cols>
    <col min="1" max="1" width="7.28515625" customWidth="1"/>
    <col min="2" max="2" width="42.7109375" customWidth="1"/>
    <col min="3" max="3" width="11.5703125" customWidth="1"/>
    <col min="4" max="7" width="6.85546875" customWidth="1"/>
    <col min="17" max="28" width="6.42578125" customWidth="1"/>
    <col min="29" max="29" width="2.5703125" customWidth="1"/>
    <col min="30" max="32" width="5" customWidth="1"/>
    <col min="33" max="33" width="2.5703125" customWidth="1"/>
    <col min="34" max="34" width="5.5703125" customWidth="1"/>
    <col min="35" max="35" width="32" customWidth="1"/>
    <col min="36" max="36" width="10.85546875" customWidth="1"/>
    <col min="37" max="40" width="6.140625" customWidth="1"/>
    <col min="41" max="49" width="9.5703125" customWidth="1"/>
    <col min="50" max="61" width="6" customWidth="1"/>
  </cols>
  <sheetData>
    <row r="1" spans="1:61" ht="20.25" thickBot="1" x14ac:dyDescent="0.3">
      <c r="A1" s="200" t="s">
        <v>80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D1" s="191" t="s">
        <v>74</v>
      </c>
      <c r="AE1" s="192"/>
      <c r="AF1" s="193"/>
      <c r="AH1" s="200" t="s">
        <v>87</v>
      </c>
      <c r="AI1" s="201"/>
      <c r="AJ1" s="201"/>
      <c r="AK1" s="201"/>
      <c r="AL1" s="201"/>
      <c r="AM1" s="201"/>
      <c r="AN1" s="201"/>
      <c r="AO1" s="201"/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  <c r="BA1" s="201"/>
      <c r="BB1" s="201"/>
      <c r="BC1" s="201"/>
      <c r="BD1" s="201"/>
      <c r="BE1" s="201"/>
      <c r="BF1" s="201"/>
      <c r="BG1" s="201"/>
      <c r="BH1" s="201"/>
      <c r="BI1" s="201"/>
    </row>
    <row r="2" spans="1:61" ht="73.5" customHeight="1" x14ac:dyDescent="0.25">
      <c r="A2" s="142" t="s">
        <v>27</v>
      </c>
      <c r="B2" s="189" t="s">
        <v>28</v>
      </c>
      <c r="C2" s="202" t="s">
        <v>32</v>
      </c>
      <c r="D2" s="204" t="s">
        <v>33</v>
      </c>
      <c r="E2" s="204"/>
      <c r="F2" s="204"/>
      <c r="G2" s="204"/>
      <c r="H2" s="205" t="s">
        <v>65</v>
      </c>
      <c r="I2" s="183" t="s">
        <v>66</v>
      </c>
      <c r="J2" s="185" t="s">
        <v>67</v>
      </c>
      <c r="K2" s="181" t="s">
        <v>68</v>
      </c>
      <c r="L2" s="183" t="s">
        <v>69</v>
      </c>
      <c r="M2" s="185" t="s">
        <v>70</v>
      </c>
      <c r="N2" s="181" t="s">
        <v>81</v>
      </c>
      <c r="O2" s="183" t="s">
        <v>82</v>
      </c>
      <c r="P2" s="185" t="s">
        <v>83</v>
      </c>
      <c r="Q2" s="187" t="s">
        <v>71</v>
      </c>
      <c r="R2" s="177"/>
      <c r="S2" s="177" t="s">
        <v>72</v>
      </c>
      <c r="T2" s="177"/>
      <c r="U2" s="177" t="s">
        <v>73</v>
      </c>
      <c r="V2" s="179"/>
      <c r="W2" s="187" t="s">
        <v>84</v>
      </c>
      <c r="X2" s="177"/>
      <c r="Y2" s="177" t="s">
        <v>85</v>
      </c>
      <c r="Z2" s="177"/>
      <c r="AA2" s="177" t="s">
        <v>86</v>
      </c>
      <c r="AB2" s="179"/>
      <c r="AD2" s="194"/>
      <c r="AE2" s="195"/>
      <c r="AF2" s="196"/>
      <c r="AH2" s="142" t="s">
        <v>27</v>
      </c>
      <c r="AI2" s="189" t="s">
        <v>31</v>
      </c>
      <c r="AJ2" s="202" t="s">
        <v>32</v>
      </c>
      <c r="AK2" s="204" t="s">
        <v>33</v>
      </c>
      <c r="AL2" s="204"/>
      <c r="AM2" s="204"/>
      <c r="AN2" s="204"/>
      <c r="AO2" s="205" t="s">
        <v>65</v>
      </c>
      <c r="AP2" s="183" t="s">
        <v>66</v>
      </c>
      <c r="AQ2" s="185" t="s">
        <v>67</v>
      </c>
      <c r="AR2" s="181" t="s">
        <v>68</v>
      </c>
      <c r="AS2" s="183" t="s">
        <v>69</v>
      </c>
      <c r="AT2" s="185" t="s">
        <v>70</v>
      </c>
      <c r="AU2" s="181" t="s">
        <v>81</v>
      </c>
      <c r="AV2" s="183" t="s">
        <v>82</v>
      </c>
      <c r="AW2" s="185" t="s">
        <v>83</v>
      </c>
      <c r="AX2" s="187" t="s">
        <v>71</v>
      </c>
      <c r="AY2" s="177"/>
      <c r="AZ2" s="177" t="s">
        <v>72</v>
      </c>
      <c r="BA2" s="177"/>
      <c r="BB2" s="177" t="s">
        <v>73</v>
      </c>
      <c r="BC2" s="179"/>
      <c r="BD2" s="187" t="s">
        <v>84</v>
      </c>
      <c r="BE2" s="177"/>
      <c r="BF2" s="177" t="s">
        <v>85</v>
      </c>
      <c r="BG2" s="177"/>
      <c r="BH2" s="177" t="s">
        <v>86</v>
      </c>
      <c r="BI2" s="179"/>
    </row>
    <row r="3" spans="1:61" ht="15.75" thickBot="1" x14ac:dyDescent="0.3">
      <c r="A3" s="143"/>
      <c r="B3" s="190"/>
      <c r="C3" s="203"/>
      <c r="D3" s="1">
        <v>2</v>
      </c>
      <c r="E3" s="1">
        <v>3</v>
      </c>
      <c r="F3" s="1">
        <v>4</v>
      </c>
      <c r="G3" s="1">
        <v>5</v>
      </c>
      <c r="H3" s="171"/>
      <c r="I3" s="184"/>
      <c r="J3" s="186"/>
      <c r="K3" s="182"/>
      <c r="L3" s="184"/>
      <c r="M3" s="186"/>
      <c r="N3" s="182"/>
      <c r="O3" s="184"/>
      <c r="P3" s="186"/>
      <c r="Q3" s="188"/>
      <c r="R3" s="178"/>
      <c r="S3" s="178"/>
      <c r="T3" s="178"/>
      <c r="U3" s="178"/>
      <c r="V3" s="180"/>
      <c r="W3" s="188"/>
      <c r="X3" s="178"/>
      <c r="Y3" s="178"/>
      <c r="Z3" s="178"/>
      <c r="AA3" s="178"/>
      <c r="AB3" s="180"/>
      <c r="AD3" s="194"/>
      <c r="AE3" s="195"/>
      <c r="AF3" s="196"/>
      <c r="AH3" s="143"/>
      <c r="AI3" s="190"/>
      <c r="AJ3" s="203"/>
      <c r="AK3" s="1">
        <v>2</v>
      </c>
      <c r="AL3" s="1">
        <v>3</v>
      </c>
      <c r="AM3" s="1">
        <v>4</v>
      </c>
      <c r="AN3" s="1">
        <v>5</v>
      </c>
      <c r="AO3" s="171"/>
      <c r="AP3" s="184"/>
      <c r="AQ3" s="186"/>
      <c r="AR3" s="182"/>
      <c r="AS3" s="184"/>
      <c r="AT3" s="186"/>
      <c r="AU3" s="182"/>
      <c r="AV3" s="184"/>
      <c r="AW3" s="186"/>
      <c r="AX3" s="188"/>
      <c r="AY3" s="178"/>
      <c r="AZ3" s="178"/>
      <c r="BA3" s="178"/>
      <c r="BB3" s="178"/>
      <c r="BC3" s="180"/>
      <c r="BD3" s="188"/>
      <c r="BE3" s="178"/>
      <c r="BF3" s="178"/>
      <c r="BG3" s="178"/>
      <c r="BH3" s="178"/>
      <c r="BI3" s="180"/>
    </row>
    <row r="4" spans="1:61" s="45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  <c r="AB4" s="3">
        <v>28</v>
      </c>
      <c r="AD4" s="197"/>
      <c r="AE4" s="198"/>
      <c r="AF4" s="199"/>
      <c r="AH4" s="2">
        <v>1</v>
      </c>
      <c r="AI4" s="29">
        <v>2</v>
      </c>
      <c r="AJ4" s="3">
        <v>3</v>
      </c>
      <c r="AK4" s="3">
        <v>4</v>
      </c>
      <c r="AL4" s="3">
        <v>5</v>
      </c>
      <c r="AM4" s="3">
        <v>6</v>
      </c>
      <c r="AN4" s="3">
        <v>7</v>
      </c>
      <c r="AO4" s="3">
        <v>8</v>
      </c>
      <c r="AP4" s="3">
        <v>9</v>
      </c>
      <c r="AQ4" s="3">
        <v>10</v>
      </c>
      <c r="AR4" s="3">
        <v>11</v>
      </c>
      <c r="AS4" s="3">
        <v>12</v>
      </c>
      <c r="AT4" s="3">
        <v>13</v>
      </c>
      <c r="AU4" s="3">
        <v>14</v>
      </c>
      <c r="AV4" s="3">
        <v>15</v>
      </c>
      <c r="AW4" s="3">
        <v>16</v>
      </c>
      <c r="AX4" s="3">
        <v>17</v>
      </c>
      <c r="AY4" s="3">
        <v>18</v>
      </c>
      <c r="AZ4" s="3">
        <v>19</v>
      </c>
      <c r="BA4" s="3">
        <v>20</v>
      </c>
      <c r="BB4" s="3">
        <v>21</v>
      </c>
      <c r="BC4" s="3">
        <v>22</v>
      </c>
      <c r="BD4" s="3">
        <v>23</v>
      </c>
      <c r="BE4" s="3">
        <v>24</v>
      </c>
      <c r="BF4" s="3">
        <v>25</v>
      </c>
      <c r="BG4" s="3">
        <v>26</v>
      </c>
      <c r="BH4" s="3">
        <v>27</v>
      </c>
      <c r="BI4" s="3">
        <v>28</v>
      </c>
    </row>
    <row r="5" spans="1:61" x14ac:dyDescent="0.25">
      <c r="A5" s="7">
        <v>1</v>
      </c>
      <c r="B5" s="30" t="s">
        <v>157</v>
      </c>
      <c r="C5" s="32">
        <v>10</v>
      </c>
      <c r="D5" s="24">
        <v>0</v>
      </c>
      <c r="E5" s="24">
        <v>40</v>
      </c>
      <c r="F5" s="24">
        <v>60</v>
      </c>
      <c r="G5" s="24">
        <v>0</v>
      </c>
      <c r="H5" s="25">
        <v>3.6</v>
      </c>
      <c r="I5" s="26">
        <v>60</v>
      </c>
      <c r="J5" s="33">
        <v>100</v>
      </c>
      <c r="K5" s="35" t="s">
        <v>228</v>
      </c>
      <c r="L5" s="26" t="s">
        <v>228</v>
      </c>
      <c r="M5" s="33" t="s">
        <v>228</v>
      </c>
      <c r="N5" s="35" t="s">
        <v>228</v>
      </c>
      <c r="O5" s="26" t="s">
        <v>228</v>
      </c>
      <c r="P5" s="33" t="s">
        <v>228</v>
      </c>
      <c r="Q5" s="37" t="s">
        <v>228</v>
      </c>
      <c r="R5" s="28" t="s">
        <v>228</v>
      </c>
      <c r="S5" s="27" t="s">
        <v>228</v>
      </c>
      <c r="T5" s="28" t="s">
        <v>228</v>
      </c>
      <c r="U5" s="27" t="s">
        <v>228</v>
      </c>
      <c r="V5" s="38" t="s">
        <v>228</v>
      </c>
      <c r="W5" s="37" t="s">
        <v>228</v>
      </c>
      <c r="X5" s="28" t="s">
        <v>228</v>
      </c>
      <c r="Y5" s="27" t="s">
        <v>228</v>
      </c>
      <c r="Z5" s="28" t="s">
        <v>228</v>
      </c>
      <c r="AA5" s="27" t="s">
        <v>228</v>
      </c>
      <c r="AB5" s="38" t="s">
        <v>228</v>
      </c>
      <c r="AH5" s="23">
        <v>1</v>
      </c>
      <c r="AI5" s="30" t="s">
        <v>0</v>
      </c>
      <c r="AJ5" s="32">
        <v>10</v>
      </c>
      <c r="AK5" s="24">
        <v>0</v>
      </c>
      <c r="AL5" s="24">
        <v>40</v>
      </c>
      <c r="AM5" s="24">
        <v>60</v>
      </c>
      <c r="AN5" s="24">
        <v>0</v>
      </c>
      <c r="AO5" s="25">
        <v>3.6</v>
      </c>
      <c r="AP5" s="26">
        <v>60</v>
      </c>
      <c r="AQ5" s="33">
        <v>100</v>
      </c>
      <c r="AR5" s="35" t="s">
        <v>228</v>
      </c>
      <c r="AS5" s="26" t="s">
        <v>228</v>
      </c>
      <c r="AT5" s="33" t="s">
        <v>228</v>
      </c>
      <c r="AU5" s="35" t="s">
        <v>228</v>
      </c>
      <c r="AV5" s="26" t="s">
        <v>228</v>
      </c>
      <c r="AW5" s="33" t="s">
        <v>228</v>
      </c>
      <c r="AX5" s="37" t="s">
        <v>228</v>
      </c>
      <c r="AY5" s="28" t="s">
        <v>228</v>
      </c>
      <c r="AZ5" s="27" t="s">
        <v>228</v>
      </c>
      <c r="BA5" s="28" t="s">
        <v>228</v>
      </c>
      <c r="BB5" s="27" t="s">
        <v>228</v>
      </c>
      <c r="BC5" s="38" t="s">
        <v>228</v>
      </c>
      <c r="BD5" s="37" t="s">
        <v>228</v>
      </c>
      <c r="BE5" s="28" t="s">
        <v>228</v>
      </c>
      <c r="BF5" s="27" t="s">
        <v>228</v>
      </c>
      <c r="BG5" s="28" t="s">
        <v>228</v>
      </c>
      <c r="BH5" s="27" t="s">
        <v>228</v>
      </c>
      <c r="BI5" s="38" t="s">
        <v>228</v>
      </c>
    </row>
    <row r="6" spans="1:61" x14ac:dyDescent="0.25">
      <c r="A6" s="13" t="s">
        <v>88</v>
      </c>
      <c r="B6" s="110"/>
      <c r="C6" s="111">
        <v>10</v>
      </c>
      <c r="D6" s="112">
        <v>0</v>
      </c>
      <c r="E6" s="112">
        <v>40</v>
      </c>
      <c r="F6" s="112">
        <v>60</v>
      </c>
      <c r="G6" s="112">
        <v>0</v>
      </c>
      <c r="H6" s="112">
        <v>3.6</v>
      </c>
      <c r="I6" s="112">
        <v>60</v>
      </c>
      <c r="J6" s="113">
        <v>100</v>
      </c>
      <c r="K6" s="114" t="s">
        <v>228</v>
      </c>
      <c r="L6" s="112" t="s">
        <v>228</v>
      </c>
      <c r="M6" s="113" t="s">
        <v>228</v>
      </c>
      <c r="N6" s="114" t="s">
        <v>228</v>
      </c>
      <c r="O6" s="112" t="s">
        <v>228</v>
      </c>
      <c r="P6" s="113" t="s">
        <v>228</v>
      </c>
      <c r="Q6" s="114" t="s">
        <v>228</v>
      </c>
      <c r="R6" s="112" t="s">
        <v>228</v>
      </c>
      <c r="S6" s="112" t="s">
        <v>228</v>
      </c>
      <c r="T6" s="112" t="s">
        <v>228</v>
      </c>
      <c r="U6" s="112" t="s">
        <v>228</v>
      </c>
      <c r="V6" s="113" t="s">
        <v>228</v>
      </c>
      <c r="W6" s="114" t="s">
        <v>228</v>
      </c>
      <c r="X6" s="112" t="s">
        <v>228</v>
      </c>
      <c r="Y6" s="112" t="s">
        <v>228</v>
      </c>
      <c r="Z6" s="112" t="s">
        <v>228</v>
      </c>
      <c r="AA6" s="112" t="s">
        <v>228</v>
      </c>
      <c r="AB6" s="113" t="s">
        <v>228</v>
      </c>
      <c r="AH6" s="23">
        <v>2</v>
      </c>
      <c r="AI6" s="30" t="s">
        <v>1</v>
      </c>
      <c r="AJ6" s="32">
        <v>4</v>
      </c>
      <c r="AK6" s="24">
        <v>0</v>
      </c>
      <c r="AL6" s="24">
        <v>100</v>
      </c>
      <c r="AM6" s="24">
        <v>0</v>
      </c>
      <c r="AN6" s="24">
        <v>0</v>
      </c>
      <c r="AO6" s="25">
        <v>3</v>
      </c>
      <c r="AP6" s="26">
        <v>0</v>
      </c>
      <c r="AQ6" s="33">
        <v>100</v>
      </c>
      <c r="AR6" s="35">
        <v>4.333333333333333</v>
      </c>
      <c r="AS6" s="26">
        <v>99.999999999999986</v>
      </c>
      <c r="AT6" s="33">
        <v>99.999999999999986</v>
      </c>
      <c r="AU6" s="35">
        <v>3.4444444444444446</v>
      </c>
      <c r="AV6" s="26">
        <v>38.888888888888886</v>
      </c>
      <c r="AW6" s="33">
        <v>88.888888888888886</v>
      </c>
      <c r="AX6" s="37">
        <v>1.333333333333333</v>
      </c>
      <c r="AY6" s="28" t="s">
        <v>229</v>
      </c>
      <c r="AZ6" s="27">
        <v>99.999999999999986</v>
      </c>
      <c r="BA6" s="28" t="s">
        <v>229</v>
      </c>
      <c r="BB6" s="27">
        <v>1.4210854715202004E-14</v>
      </c>
      <c r="BC6" s="38" t="s">
        <v>230</v>
      </c>
      <c r="BD6" s="37">
        <v>0.44444444444444464</v>
      </c>
      <c r="BE6" s="28" t="s">
        <v>229</v>
      </c>
      <c r="BF6" s="27">
        <v>38.888888888888886</v>
      </c>
      <c r="BG6" s="28" t="s">
        <v>229</v>
      </c>
      <c r="BH6" s="27">
        <v>11.111111111111114</v>
      </c>
      <c r="BI6" s="38" t="s">
        <v>231</v>
      </c>
    </row>
    <row r="7" spans="1:61" x14ac:dyDescent="0.25">
      <c r="A7" s="7">
        <v>2</v>
      </c>
      <c r="B7" s="30" t="s">
        <v>158</v>
      </c>
      <c r="C7" s="32">
        <v>4</v>
      </c>
      <c r="D7" s="24">
        <v>0</v>
      </c>
      <c r="E7" s="24">
        <v>100</v>
      </c>
      <c r="F7" s="24">
        <v>0</v>
      </c>
      <c r="G7" s="24">
        <v>0</v>
      </c>
      <c r="H7" s="25">
        <v>3</v>
      </c>
      <c r="I7" s="26">
        <v>0</v>
      </c>
      <c r="J7" s="33">
        <v>100</v>
      </c>
      <c r="K7" s="35" t="s">
        <v>228</v>
      </c>
      <c r="L7" s="26" t="s">
        <v>228</v>
      </c>
      <c r="M7" s="33" t="s">
        <v>228</v>
      </c>
      <c r="N7" s="35" t="s">
        <v>228</v>
      </c>
      <c r="O7" s="26" t="s">
        <v>228</v>
      </c>
      <c r="P7" s="33" t="s">
        <v>228</v>
      </c>
      <c r="Q7" s="37" t="s">
        <v>228</v>
      </c>
      <c r="R7" s="28" t="s">
        <v>228</v>
      </c>
      <c r="S7" s="27" t="s">
        <v>228</v>
      </c>
      <c r="T7" s="28" t="s">
        <v>228</v>
      </c>
      <c r="U7" s="27" t="s">
        <v>228</v>
      </c>
      <c r="V7" s="38" t="s">
        <v>228</v>
      </c>
      <c r="W7" s="37" t="s">
        <v>228</v>
      </c>
      <c r="X7" s="28" t="s">
        <v>228</v>
      </c>
      <c r="Y7" s="27" t="s">
        <v>228</v>
      </c>
      <c r="Z7" s="28" t="s">
        <v>228</v>
      </c>
      <c r="AA7" s="27" t="s">
        <v>228</v>
      </c>
      <c r="AB7" s="38" t="s">
        <v>228</v>
      </c>
      <c r="AH7" s="23">
        <v>3</v>
      </c>
      <c r="AI7" s="30" t="s">
        <v>2</v>
      </c>
      <c r="AJ7" s="32">
        <v>8</v>
      </c>
      <c r="AK7" s="24">
        <v>0</v>
      </c>
      <c r="AL7" s="24">
        <v>62.5</v>
      </c>
      <c r="AM7" s="24">
        <v>37.5</v>
      </c>
      <c r="AN7" s="24">
        <v>0</v>
      </c>
      <c r="AO7" s="25">
        <v>3.375</v>
      </c>
      <c r="AP7" s="26">
        <v>37.5</v>
      </c>
      <c r="AQ7" s="33">
        <v>100</v>
      </c>
      <c r="AR7" s="35">
        <v>3.2</v>
      </c>
      <c r="AS7" s="26">
        <v>20</v>
      </c>
      <c r="AT7" s="33">
        <v>100</v>
      </c>
      <c r="AU7" s="35">
        <v>3.2282608695652173</v>
      </c>
      <c r="AV7" s="26">
        <v>25</v>
      </c>
      <c r="AW7" s="33">
        <v>92.391304347826093</v>
      </c>
      <c r="AX7" s="37">
        <v>0.17499999999999982</v>
      </c>
      <c r="AY7" s="28" t="s">
        <v>231</v>
      </c>
      <c r="AZ7" s="27">
        <v>17.5</v>
      </c>
      <c r="BA7" s="28" t="s">
        <v>231</v>
      </c>
      <c r="BB7" s="27">
        <v>0</v>
      </c>
      <c r="BC7" s="38" t="s">
        <v>230</v>
      </c>
      <c r="BD7" s="37">
        <v>0.14673913043478271</v>
      </c>
      <c r="BE7" s="28" t="s">
        <v>231</v>
      </c>
      <c r="BF7" s="27">
        <v>12.5</v>
      </c>
      <c r="BG7" s="28" t="s">
        <v>231</v>
      </c>
      <c r="BH7" s="27">
        <v>7.6086956521739069</v>
      </c>
      <c r="BI7" s="38" t="s">
        <v>231</v>
      </c>
    </row>
    <row r="8" spans="1:61" x14ac:dyDescent="0.25">
      <c r="A8" s="13" t="s">
        <v>89</v>
      </c>
      <c r="B8" s="110"/>
      <c r="C8" s="111">
        <v>4</v>
      </c>
      <c r="D8" s="112">
        <v>0</v>
      </c>
      <c r="E8" s="112">
        <v>100</v>
      </c>
      <c r="F8" s="112">
        <v>0</v>
      </c>
      <c r="G8" s="112">
        <v>0</v>
      </c>
      <c r="H8" s="112">
        <v>3</v>
      </c>
      <c r="I8" s="112">
        <v>0</v>
      </c>
      <c r="J8" s="113">
        <v>100</v>
      </c>
      <c r="K8" s="114">
        <v>4.333333333333333</v>
      </c>
      <c r="L8" s="112">
        <v>99.999999999999986</v>
      </c>
      <c r="M8" s="113">
        <v>99.999999999999986</v>
      </c>
      <c r="N8" s="114">
        <v>3.4444444444444446</v>
      </c>
      <c r="O8" s="112">
        <v>38.888888888888886</v>
      </c>
      <c r="P8" s="113">
        <v>88.888888888888886</v>
      </c>
      <c r="Q8" s="114">
        <v>1.333333333333333</v>
      </c>
      <c r="R8" s="112" t="s">
        <v>229</v>
      </c>
      <c r="S8" s="112">
        <v>99.999999999999986</v>
      </c>
      <c r="T8" s="112" t="s">
        <v>229</v>
      </c>
      <c r="U8" s="112">
        <v>1.4210854715202004E-14</v>
      </c>
      <c r="V8" s="113" t="s">
        <v>230</v>
      </c>
      <c r="W8" s="114">
        <v>0.44444444444444464</v>
      </c>
      <c r="X8" s="112" t="s">
        <v>229</v>
      </c>
      <c r="Y8" s="112">
        <v>38.888888888888886</v>
      </c>
      <c r="Z8" s="112" t="s">
        <v>229</v>
      </c>
      <c r="AA8" s="112">
        <v>11.111111111111114</v>
      </c>
      <c r="AB8" s="113" t="s">
        <v>231</v>
      </c>
      <c r="AH8" s="23">
        <v>4</v>
      </c>
      <c r="AI8" s="30" t="s">
        <v>3</v>
      </c>
      <c r="AJ8" s="32">
        <v>1</v>
      </c>
      <c r="AK8" s="24">
        <v>0</v>
      </c>
      <c r="AL8" s="24">
        <v>100</v>
      </c>
      <c r="AM8" s="24">
        <v>0</v>
      </c>
      <c r="AN8" s="24">
        <v>0</v>
      </c>
      <c r="AO8" s="25">
        <v>3</v>
      </c>
      <c r="AP8" s="26">
        <v>0</v>
      </c>
      <c r="AQ8" s="33">
        <v>100</v>
      </c>
      <c r="AR8" s="35" t="s">
        <v>228</v>
      </c>
      <c r="AS8" s="26" t="s">
        <v>228</v>
      </c>
      <c r="AT8" s="33" t="s">
        <v>228</v>
      </c>
      <c r="AU8" s="35">
        <v>3.1666666666666665</v>
      </c>
      <c r="AV8" s="26">
        <v>16.666666666666664</v>
      </c>
      <c r="AW8" s="33">
        <v>100</v>
      </c>
      <c r="AX8" s="37" t="s">
        <v>228</v>
      </c>
      <c r="AY8" s="28" t="s">
        <v>228</v>
      </c>
      <c r="AZ8" s="27" t="s">
        <v>228</v>
      </c>
      <c r="BA8" s="28" t="s">
        <v>228</v>
      </c>
      <c r="BB8" s="27" t="s">
        <v>228</v>
      </c>
      <c r="BC8" s="38" t="s">
        <v>228</v>
      </c>
      <c r="BD8" s="37">
        <v>0.16666666666666652</v>
      </c>
      <c r="BE8" s="28" t="s">
        <v>229</v>
      </c>
      <c r="BF8" s="27">
        <v>16.666666666666664</v>
      </c>
      <c r="BG8" s="28" t="s">
        <v>229</v>
      </c>
      <c r="BH8" s="27">
        <v>0</v>
      </c>
      <c r="BI8" s="38" t="s">
        <v>230</v>
      </c>
    </row>
    <row r="9" spans="1:61" x14ac:dyDescent="0.25">
      <c r="A9" s="7">
        <v>3</v>
      </c>
      <c r="B9" s="30" t="s">
        <v>159</v>
      </c>
      <c r="C9" s="32">
        <v>1</v>
      </c>
      <c r="D9" s="24">
        <v>0</v>
      </c>
      <c r="E9" s="24">
        <v>0</v>
      </c>
      <c r="F9" s="24">
        <v>100</v>
      </c>
      <c r="G9" s="24">
        <v>0</v>
      </c>
      <c r="H9" s="25">
        <v>4</v>
      </c>
      <c r="I9" s="26">
        <v>100</v>
      </c>
      <c r="J9" s="33">
        <v>100</v>
      </c>
      <c r="K9" s="35" t="s">
        <v>228</v>
      </c>
      <c r="L9" s="26" t="s">
        <v>228</v>
      </c>
      <c r="M9" s="33" t="s">
        <v>228</v>
      </c>
      <c r="N9" s="35">
        <v>4</v>
      </c>
      <c r="O9" s="26">
        <v>100</v>
      </c>
      <c r="P9" s="33">
        <v>100</v>
      </c>
      <c r="Q9" s="37" t="s">
        <v>228</v>
      </c>
      <c r="R9" s="28" t="s">
        <v>228</v>
      </c>
      <c r="S9" s="27" t="s">
        <v>228</v>
      </c>
      <c r="T9" s="28" t="s">
        <v>228</v>
      </c>
      <c r="U9" s="27" t="s">
        <v>228</v>
      </c>
      <c r="V9" s="38" t="s">
        <v>228</v>
      </c>
      <c r="W9" s="37">
        <v>0</v>
      </c>
      <c r="X9" s="28" t="s">
        <v>230</v>
      </c>
      <c r="Y9" s="27">
        <v>0</v>
      </c>
      <c r="Z9" s="28" t="s">
        <v>230</v>
      </c>
      <c r="AA9" s="27">
        <v>0</v>
      </c>
      <c r="AB9" s="38" t="s">
        <v>230</v>
      </c>
      <c r="AH9" s="23">
        <v>5</v>
      </c>
      <c r="AI9" s="30" t="s">
        <v>4</v>
      </c>
      <c r="AJ9" s="32">
        <v>10</v>
      </c>
      <c r="AK9" s="24">
        <v>0</v>
      </c>
      <c r="AL9" s="24">
        <v>20</v>
      </c>
      <c r="AM9" s="24">
        <v>50</v>
      </c>
      <c r="AN9" s="24">
        <v>30</v>
      </c>
      <c r="AO9" s="25">
        <v>4.0999999999999996</v>
      </c>
      <c r="AP9" s="26">
        <v>80</v>
      </c>
      <c r="AQ9" s="33">
        <v>100</v>
      </c>
      <c r="AR9" s="35" t="s">
        <v>228</v>
      </c>
      <c r="AS9" s="26" t="s">
        <v>228</v>
      </c>
      <c r="AT9" s="33" t="s">
        <v>228</v>
      </c>
      <c r="AU9" s="35" t="s">
        <v>228</v>
      </c>
      <c r="AV9" s="26" t="s">
        <v>228</v>
      </c>
      <c r="AW9" s="33" t="s">
        <v>228</v>
      </c>
      <c r="AX9" s="37" t="s">
        <v>228</v>
      </c>
      <c r="AY9" s="28" t="s">
        <v>228</v>
      </c>
      <c r="AZ9" s="27" t="s">
        <v>228</v>
      </c>
      <c r="BA9" s="28" t="s">
        <v>228</v>
      </c>
      <c r="BB9" s="27" t="s">
        <v>228</v>
      </c>
      <c r="BC9" s="38" t="s">
        <v>228</v>
      </c>
      <c r="BD9" s="37" t="s">
        <v>228</v>
      </c>
      <c r="BE9" s="28" t="s">
        <v>228</v>
      </c>
      <c r="BF9" s="27" t="s">
        <v>228</v>
      </c>
      <c r="BG9" s="28" t="s">
        <v>228</v>
      </c>
      <c r="BH9" s="27" t="s">
        <v>228</v>
      </c>
      <c r="BI9" s="38" t="s">
        <v>228</v>
      </c>
    </row>
    <row r="10" spans="1:61" x14ac:dyDescent="0.25">
      <c r="A10" s="7">
        <v>4</v>
      </c>
      <c r="B10" s="30" t="s">
        <v>160</v>
      </c>
      <c r="C10" s="32">
        <v>4</v>
      </c>
      <c r="D10" s="24">
        <v>0</v>
      </c>
      <c r="E10" s="24">
        <v>50</v>
      </c>
      <c r="F10" s="24">
        <v>50</v>
      </c>
      <c r="G10" s="24">
        <v>0</v>
      </c>
      <c r="H10" s="25">
        <v>3.5</v>
      </c>
      <c r="I10" s="26">
        <v>50</v>
      </c>
      <c r="J10" s="33">
        <v>100</v>
      </c>
      <c r="K10" s="35">
        <v>3.25</v>
      </c>
      <c r="L10" s="26">
        <v>25</v>
      </c>
      <c r="M10" s="33">
        <v>100</v>
      </c>
      <c r="N10" s="35">
        <v>3.2</v>
      </c>
      <c r="O10" s="26">
        <v>20</v>
      </c>
      <c r="P10" s="33">
        <v>100</v>
      </c>
      <c r="Q10" s="37">
        <v>0.25</v>
      </c>
      <c r="R10" s="28" t="s">
        <v>231</v>
      </c>
      <c r="S10" s="27">
        <v>25</v>
      </c>
      <c r="T10" s="28" t="s">
        <v>231</v>
      </c>
      <c r="U10" s="27">
        <v>0</v>
      </c>
      <c r="V10" s="38" t="s">
        <v>230</v>
      </c>
      <c r="W10" s="37">
        <v>0.29999999999999982</v>
      </c>
      <c r="X10" s="28" t="s">
        <v>231</v>
      </c>
      <c r="Y10" s="27">
        <v>30</v>
      </c>
      <c r="Z10" s="28" t="s">
        <v>231</v>
      </c>
      <c r="AA10" s="27">
        <v>0</v>
      </c>
      <c r="AB10" s="38" t="s">
        <v>230</v>
      </c>
      <c r="AH10" s="23">
        <v>6</v>
      </c>
      <c r="AI10" s="30" t="s">
        <v>5</v>
      </c>
      <c r="AJ10" s="32">
        <v>27</v>
      </c>
      <c r="AK10" s="24">
        <v>0</v>
      </c>
      <c r="AL10" s="24">
        <v>25.925925925925924</v>
      </c>
      <c r="AM10" s="24">
        <v>62.962962962962962</v>
      </c>
      <c r="AN10" s="24">
        <v>11.111111111111111</v>
      </c>
      <c r="AO10" s="25">
        <v>3.8518518518518516</v>
      </c>
      <c r="AP10" s="26">
        <v>74.074074074074076</v>
      </c>
      <c r="AQ10" s="33">
        <v>100</v>
      </c>
      <c r="AR10" s="35" t="s">
        <v>228</v>
      </c>
      <c r="AS10" s="26" t="s">
        <v>228</v>
      </c>
      <c r="AT10" s="33" t="s">
        <v>228</v>
      </c>
      <c r="AU10" s="35" t="s">
        <v>228</v>
      </c>
      <c r="AV10" s="26" t="s">
        <v>228</v>
      </c>
      <c r="AW10" s="33" t="s">
        <v>228</v>
      </c>
      <c r="AX10" s="37" t="s">
        <v>228</v>
      </c>
      <c r="AY10" s="28" t="s">
        <v>228</v>
      </c>
      <c r="AZ10" s="27" t="s">
        <v>228</v>
      </c>
      <c r="BA10" s="28" t="s">
        <v>228</v>
      </c>
      <c r="BB10" s="27" t="s">
        <v>228</v>
      </c>
      <c r="BC10" s="38" t="s">
        <v>228</v>
      </c>
      <c r="BD10" s="37" t="s">
        <v>228</v>
      </c>
      <c r="BE10" s="28" t="s">
        <v>228</v>
      </c>
      <c r="BF10" s="27" t="s">
        <v>228</v>
      </c>
      <c r="BG10" s="28" t="s">
        <v>228</v>
      </c>
      <c r="BH10" s="27" t="s">
        <v>228</v>
      </c>
      <c r="BI10" s="38" t="s">
        <v>228</v>
      </c>
    </row>
    <row r="11" spans="1:61" x14ac:dyDescent="0.25">
      <c r="A11" s="7">
        <v>5</v>
      </c>
      <c r="B11" s="30" t="s">
        <v>161</v>
      </c>
      <c r="C11" s="32">
        <v>3</v>
      </c>
      <c r="D11" s="24">
        <v>0</v>
      </c>
      <c r="E11" s="24">
        <v>100</v>
      </c>
      <c r="F11" s="24">
        <v>0</v>
      </c>
      <c r="G11" s="24">
        <v>0</v>
      </c>
      <c r="H11" s="25">
        <v>3</v>
      </c>
      <c r="I11" s="26">
        <v>0</v>
      </c>
      <c r="J11" s="33">
        <v>100</v>
      </c>
      <c r="K11" s="35">
        <v>3</v>
      </c>
      <c r="L11" s="26">
        <v>0</v>
      </c>
      <c r="M11" s="33">
        <v>100</v>
      </c>
      <c r="N11" s="35">
        <v>2.8333333333333335</v>
      </c>
      <c r="O11" s="26">
        <v>16.666666666666664</v>
      </c>
      <c r="P11" s="33">
        <v>58.333333333333329</v>
      </c>
      <c r="Q11" s="37">
        <v>0</v>
      </c>
      <c r="R11" s="28" t="s">
        <v>230</v>
      </c>
      <c r="S11" s="27">
        <v>0</v>
      </c>
      <c r="T11" s="28" t="s">
        <v>230</v>
      </c>
      <c r="U11" s="27">
        <v>0</v>
      </c>
      <c r="V11" s="38" t="s">
        <v>230</v>
      </c>
      <c r="W11" s="37">
        <v>0.16666666666666652</v>
      </c>
      <c r="X11" s="28" t="s">
        <v>231</v>
      </c>
      <c r="Y11" s="27">
        <v>16.666666666666664</v>
      </c>
      <c r="Z11" s="28" t="s">
        <v>229</v>
      </c>
      <c r="AA11" s="27">
        <v>41.666666666666671</v>
      </c>
      <c r="AB11" s="38" t="s">
        <v>231</v>
      </c>
      <c r="AH11" s="23">
        <v>7</v>
      </c>
      <c r="AI11" s="30" t="s">
        <v>6</v>
      </c>
      <c r="AJ11" s="32">
        <v>3</v>
      </c>
      <c r="AK11" s="24">
        <v>33.333333333333329</v>
      </c>
      <c r="AL11" s="24">
        <v>66.666666666666657</v>
      </c>
      <c r="AM11" s="24">
        <v>0</v>
      </c>
      <c r="AN11" s="24">
        <v>0</v>
      </c>
      <c r="AO11" s="25">
        <v>2.6666666666666665</v>
      </c>
      <c r="AP11" s="26">
        <v>0</v>
      </c>
      <c r="AQ11" s="33">
        <v>66.666666666666657</v>
      </c>
      <c r="AR11" s="35" t="s">
        <v>228</v>
      </c>
      <c r="AS11" s="26" t="s">
        <v>228</v>
      </c>
      <c r="AT11" s="33" t="s">
        <v>228</v>
      </c>
      <c r="AU11" s="35" t="s">
        <v>228</v>
      </c>
      <c r="AV11" s="26" t="s">
        <v>228</v>
      </c>
      <c r="AW11" s="33" t="s">
        <v>228</v>
      </c>
      <c r="AX11" s="37" t="s">
        <v>228</v>
      </c>
      <c r="AY11" s="28" t="s">
        <v>228</v>
      </c>
      <c r="AZ11" s="27" t="s">
        <v>228</v>
      </c>
      <c r="BA11" s="28" t="s">
        <v>228</v>
      </c>
      <c r="BB11" s="27" t="s">
        <v>228</v>
      </c>
      <c r="BC11" s="38" t="s">
        <v>228</v>
      </c>
      <c r="BD11" s="37" t="s">
        <v>228</v>
      </c>
      <c r="BE11" s="28" t="s">
        <v>228</v>
      </c>
      <c r="BF11" s="27" t="s">
        <v>228</v>
      </c>
      <c r="BG11" s="28" t="s">
        <v>228</v>
      </c>
      <c r="BH11" s="27" t="s">
        <v>228</v>
      </c>
      <c r="BI11" s="38" t="s">
        <v>228</v>
      </c>
    </row>
    <row r="12" spans="1:61" x14ac:dyDescent="0.25">
      <c r="A12" s="13" t="s">
        <v>90</v>
      </c>
      <c r="B12" s="110"/>
      <c r="C12" s="111">
        <v>8</v>
      </c>
      <c r="D12" s="112">
        <v>0</v>
      </c>
      <c r="E12" s="112">
        <v>62.5</v>
      </c>
      <c r="F12" s="112">
        <v>37.5</v>
      </c>
      <c r="G12" s="112">
        <v>0</v>
      </c>
      <c r="H12" s="112">
        <v>3.375</v>
      </c>
      <c r="I12" s="112">
        <v>37.5</v>
      </c>
      <c r="J12" s="113">
        <v>100</v>
      </c>
      <c r="K12" s="114">
        <v>3.2</v>
      </c>
      <c r="L12" s="112">
        <v>20</v>
      </c>
      <c r="M12" s="113">
        <v>100</v>
      </c>
      <c r="N12" s="114">
        <v>3.2282608695652173</v>
      </c>
      <c r="O12" s="112">
        <v>25</v>
      </c>
      <c r="P12" s="113">
        <v>92.391304347826093</v>
      </c>
      <c r="Q12" s="114">
        <v>0.17499999999999982</v>
      </c>
      <c r="R12" s="112" t="s">
        <v>231</v>
      </c>
      <c r="S12" s="112">
        <v>17.5</v>
      </c>
      <c r="T12" s="112" t="s">
        <v>231</v>
      </c>
      <c r="U12" s="112">
        <v>0</v>
      </c>
      <c r="V12" s="113" t="s">
        <v>230</v>
      </c>
      <c r="W12" s="114">
        <v>0.14673913043478271</v>
      </c>
      <c r="X12" s="112" t="s">
        <v>231</v>
      </c>
      <c r="Y12" s="112">
        <v>12.5</v>
      </c>
      <c r="Z12" s="112" t="s">
        <v>231</v>
      </c>
      <c r="AA12" s="112">
        <v>7.6086956521739069</v>
      </c>
      <c r="AB12" s="113" t="s">
        <v>231</v>
      </c>
      <c r="AH12" s="23">
        <v>8</v>
      </c>
      <c r="AI12" s="30" t="s">
        <v>7</v>
      </c>
      <c r="AJ12" s="32">
        <v>4</v>
      </c>
      <c r="AK12" s="24">
        <v>25</v>
      </c>
      <c r="AL12" s="24">
        <v>0</v>
      </c>
      <c r="AM12" s="24">
        <v>75</v>
      </c>
      <c r="AN12" s="24">
        <v>0</v>
      </c>
      <c r="AO12" s="25">
        <v>3.5</v>
      </c>
      <c r="AP12" s="26">
        <v>75</v>
      </c>
      <c r="AQ12" s="33">
        <v>75</v>
      </c>
      <c r="AR12" s="35">
        <v>3.7380952380952381</v>
      </c>
      <c r="AS12" s="26">
        <v>66.666666666666671</v>
      </c>
      <c r="AT12" s="33">
        <v>100</v>
      </c>
      <c r="AU12" s="35" t="s">
        <v>228</v>
      </c>
      <c r="AV12" s="26" t="s">
        <v>228</v>
      </c>
      <c r="AW12" s="33" t="s">
        <v>228</v>
      </c>
      <c r="AX12" s="37">
        <v>0.23809523809523814</v>
      </c>
      <c r="AY12" s="28" t="s">
        <v>229</v>
      </c>
      <c r="AZ12" s="27">
        <v>8.3333333333333286</v>
      </c>
      <c r="BA12" s="28" t="s">
        <v>231</v>
      </c>
      <c r="BB12" s="27">
        <v>25</v>
      </c>
      <c r="BC12" s="38" t="s">
        <v>229</v>
      </c>
      <c r="BD12" s="37" t="s">
        <v>228</v>
      </c>
      <c r="BE12" s="28" t="s">
        <v>228</v>
      </c>
      <c r="BF12" s="27" t="s">
        <v>228</v>
      </c>
      <c r="BG12" s="28" t="s">
        <v>228</v>
      </c>
      <c r="BH12" s="27" t="s">
        <v>228</v>
      </c>
      <c r="BI12" s="38" t="s">
        <v>228</v>
      </c>
    </row>
    <row r="13" spans="1:61" x14ac:dyDescent="0.25">
      <c r="A13" s="7">
        <v>6</v>
      </c>
      <c r="B13" s="30" t="s">
        <v>162</v>
      </c>
      <c r="C13" s="32">
        <v>1</v>
      </c>
      <c r="D13" s="24">
        <v>0</v>
      </c>
      <c r="E13" s="24">
        <v>100</v>
      </c>
      <c r="F13" s="24">
        <v>0</v>
      </c>
      <c r="G13" s="24">
        <v>0</v>
      </c>
      <c r="H13" s="25">
        <v>3</v>
      </c>
      <c r="I13" s="26">
        <v>0</v>
      </c>
      <c r="J13" s="33">
        <v>100</v>
      </c>
      <c r="K13" s="35" t="s">
        <v>228</v>
      </c>
      <c r="L13" s="26" t="s">
        <v>228</v>
      </c>
      <c r="M13" s="33" t="s">
        <v>228</v>
      </c>
      <c r="N13" s="35" t="s">
        <v>228</v>
      </c>
      <c r="O13" s="26" t="s">
        <v>228</v>
      </c>
      <c r="P13" s="33" t="s">
        <v>228</v>
      </c>
      <c r="Q13" s="37" t="s">
        <v>228</v>
      </c>
      <c r="R13" s="28" t="s">
        <v>228</v>
      </c>
      <c r="S13" s="27" t="s">
        <v>228</v>
      </c>
      <c r="T13" s="28" t="s">
        <v>228</v>
      </c>
      <c r="U13" s="27" t="s">
        <v>228</v>
      </c>
      <c r="V13" s="38" t="s">
        <v>228</v>
      </c>
      <c r="W13" s="37" t="s">
        <v>228</v>
      </c>
      <c r="X13" s="28" t="s">
        <v>228</v>
      </c>
      <c r="Y13" s="27" t="s">
        <v>228</v>
      </c>
      <c r="Z13" s="28" t="s">
        <v>228</v>
      </c>
      <c r="AA13" s="27" t="s">
        <v>228</v>
      </c>
      <c r="AB13" s="38" t="s">
        <v>228</v>
      </c>
      <c r="AH13" s="23">
        <v>9</v>
      </c>
      <c r="AI13" s="30" t="s">
        <v>8</v>
      </c>
      <c r="AJ13" s="32">
        <v>4</v>
      </c>
      <c r="AK13" s="24">
        <v>0</v>
      </c>
      <c r="AL13" s="24">
        <v>50</v>
      </c>
      <c r="AM13" s="24">
        <v>50</v>
      </c>
      <c r="AN13" s="24">
        <v>0</v>
      </c>
      <c r="AO13" s="25">
        <v>3.5</v>
      </c>
      <c r="AP13" s="26">
        <v>50</v>
      </c>
      <c r="AQ13" s="33">
        <v>100</v>
      </c>
      <c r="AR13" s="35">
        <v>4.2</v>
      </c>
      <c r="AS13" s="26">
        <v>80</v>
      </c>
      <c r="AT13" s="33">
        <v>100</v>
      </c>
      <c r="AU13" s="35" t="s">
        <v>228</v>
      </c>
      <c r="AV13" s="26" t="s">
        <v>228</v>
      </c>
      <c r="AW13" s="33" t="s">
        <v>228</v>
      </c>
      <c r="AX13" s="37">
        <v>0.70000000000000018</v>
      </c>
      <c r="AY13" s="28" t="s">
        <v>229</v>
      </c>
      <c r="AZ13" s="27">
        <v>30</v>
      </c>
      <c r="BA13" s="28" t="s">
        <v>229</v>
      </c>
      <c r="BB13" s="27">
        <v>0</v>
      </c>
      <c r="BC13" s="38" t="s">
        <v>230</v>
      </c>
      <c r="BD13" s="37" t="s">
        <v>228</v>
      </c>
      <c r="BE13" s="28" t="s">
        <v>228</v>
      </c>
      <c r="BF13" s="27" t="s">
        <v>228</v>
      </c>
      <c r="BG13" s="28" t="s">
        <v>228</v>
      </c>
      <c r="BH13" s="27" t="s">
        <v>228</v>
      </c>
      <c r="BI13" s="38" t="s">
        <v>228</v>
      </c>
    </row>
    <row r="14" spans="1:61" x14ac:dyDescent="0.25">
      <c r="A14" s="13" t="s">
        <v>91</v>
      </c>
      <c r="B14" s="110"/>
      <c r="C14" s="111">
        <v>1</v>
      </c>
      <c r="D14" s="112">
        <v>0</v>
      </c>
      <c r="E14" s="112">
        <v>100</v>
      </c>
      <c r="F14" s="112">
        <v>0</v>
      </c>
      <c r="G14" s="112">
        <v>0</v>
      </c>
      <c r="H14" s="112">
        <v>3</v>
      </c>
      <c r="I14" s="112">
        <v>0</v>
      </c>
      <c r="J14" s="113">
        <v>100</v>
      </c>
      <c r="K14" s="114" t="s">
        <v>228</v>
      </c>
      <c r="L14" s="112" t="s">
        <v>228</v>
      </c>
      <c r="M14" s="113" t="s">
        <v>228</v>
      </c>
      <c r="N14" s="114">
        <v>3.1666666666666665</v>
      </c>
      <c r="O14" s="112">
        <v>16.666666666666664</v>
      </c>
      <c r="P14" s="113">
        <v>100</v>
      </c>
      <c r="Q14" s="114" t="s">
        <v>228</v>
      </c>
      <c r="R14" s="112" t="s">
        <v>228</v>
      </c>
      <c r="S14" s="112" t="s">
        <v>228</v>
      </c>
      <c r="T14" s="112" t="s">
        <v>228</v>
      </c>
      <c r="U14" s="112" t="s">
        <v>228</v>
      </c>
      <c r="V14" s="113" t="s">
        <v>228</v>
      </c>
      <c r="W14" s="114">
        <v>0.16666666666666652</v>
      </c>
      <c r="X14" s="112" t="s">
        <v>229</v>
      </c>
      <c r="Y14" s="112">
        <v>16.666666666666664</v>
      </c>
      <c r="Z14" s="112" t="s">
        <v>229</v>
      </c>
      <c r="AA14" s="112">
        <v>0</v>
      </c>
      <c r="AB14" s="113" t="s">
        <v>230</v>
      </c>
      <c r="AH14" s="23">
        <v>10</v>
      </c>
      <c r="AI14" s="30" t="s">
        <v>9</v>
      </c>
      <c r="AJ14" s="32">
        <v>6</v>
      </c>
      <c r="AK14" s="24">
        <v>0</v>
      </c>
      <c r="AL14" s="24">
        <v>50</v>
      </c>
      <c r="AM14" s="24">
        <v>50</v>
      </c>
      <c r="AN14" s="24">
        <v>0</v>
      </c>
      <c r="AO14" s="25">
        <v>3.5</v>
      </c>
      <c r="AP14" s="26">
        <v>50</v>
      </c>
      <c r="AQ14" s="33">
        <v>100</v>
      </c>
      <c r="AR14" s="35" t="s">
        <v>228</v>
      </c>
      <c r="AS14" s="26" t="s">
        <v>228</v>
      </c>
      <c r="AT14" s="33" t="s">
        <v>228</v>
      </c>
      <c r="AU14" s="35" t="s">
        <v>228</v>
      </c>
      <c r="AV14" s="26" t="s">
        <v>228</v>
      </c>
      <c r="AW14" s="33" t="s">
        <v>228</v>
      </c>
      <c r="AX14" s="37" t="s">
        <v>228</v>
      </c>
      <c r="AY14" s="28" t="s">
        <v>228</v>
      </c>
      <c r="AZ14" s="27" t="s">
        <v>228</v>
      </c>
      <c r="BA14" s="28" t="s">
        <v>228</v>
      </c>
      <c r="BB14" s="27" t="s">
        <v>228</v>
      </c>
      <c r="BC14" s="38" t="s">
        <v>228</v>
      </c>
      <c r="BD14" s="37" t="s">
        <v>228</v>
      </c>
      <c r="BE14" s="28" t="s">
        <v>228</v>
      </c>
      <c r="BF14" s="27" t="s">
        <v>228</v>
      </c>
      <c r="BG14" s="28" t="s">
        <v>228</v>
      </c>
      <c r="BH14" s="27" t="s">
        <v>228</v>
      </c>
      <c r="BI14" s="38" t="s">
        <v>228</v>
      </c>
    </row>
    <row r="15" spans="1:61" x14ac:dyDescent="0.25">
      <c r="A15" s="7">
        <v>7</v>
      </c>
      <c r="B15" s="30" t="s">
        <v>163</v>
      </c>
      <c r="C15" s="32">
        <v>10</v>
      </c>
      <c r="D15" s="24">
        <v>0</v>
      </c>
      <c r="E15" s="24">
        <v>20</v>
      </c>
      <c r="F15" s="24">
        <v>50</v>
      </c>
      <c r="G15" s="24">
        <v>30</v>
      </c>
      <c r="H15" s="25">
        <v>4.0999999999999996</v>
      </c>
      <c r="I15" s="26">
        <v>80</v>
      </c>
      <c r="J15" s="33">
        <v>100</v>
      </c>
      <c r="K15" s="35" t="s">
        <v>228</v>
      </c>
      <c r="L15" s="26" t="s">
        <v>228</v>
      </c>
      <c r="M15" s="33" t="s">
        <v>228</v>
      </c>
      <c r="N15" s="35" t="s">
        <v>228</v>
      </c>
      <c r="O15" s="26" t="s">
        <v>228</v>
      </c>
      <c r="P15" s="33" t="s">
        <v>228</v>
      </c>
      <c r="Q15" s="37" t="s">
        <v>228</v>
      </c>
      <c r="R15" s="28" t="s">
        <v>228</v>
      </c>
      <c r="S15" s="27" t="s">
        <v>228</v>
      </c>
      <c r="T15" s="28" t="s">
        <v>228</v>
      </c>
      <c r="U15" s="27" t="s">
        <v>228</v>
      </c>
      <c r="V15" s="38" t="s">
        <v>228</v>
      </c>
      <c r="W15" s="37" t="s">
        <v>228</v>
      </c>
      <c r="X15" s="28" t="s">
        <v>228</v>
      </c>
      <c r="Y15" s="27" t="s">
        <v>228</v>
      </c>
      <c r="Z15" s="28" t="s">
        <v>228</v>
      </c>
      <c r="AA15" s="27" t="s">
        <v>228</v>
      </c>
      <c r="AB15" s="38" t="s">
        <v>228</v>
      </c>
      <c r="AH15" s="23">
        <v>11</v>
      </c>
      <c r="AI15" s="30" t="s">
        <v>10</v>
      </c>
      <c r="AJ15" s="32">
        <v>4</v>
      </c>
      <c r="AK15" s="24">
        <v>0</v>
      </c>
      <c r="AL15" s="24">
        <v>0</v>
      </c>
      <c r="AM15" s="24">
        <v>75</v>
      </c>
      <c r="AN15" s="24">
        <v>25</v>
      </c>
      <c r="AO15" s="25">
        <v>4.25</v>
      </c>
      <c r="AP15" s="26">
        <v>100</v>
      </c>
      <c r="AQ15" s="33">
        <v>100</v>
      </c>
      <c r="AR15" s="35">
        <v>3.4347826086956523</v>
      </c>
      <c r="AS15" s="26">
        <v>43.478260869565219</v>
      </c>
      <c r="AT15" s="33">
        <v>100</v>
      </c>
      <c r="AU15" s="35">
        <v>3.6</v>
      </c>
      <c r="AV15" s="26">
        <v>53.333333333333329</v>
      </c>
      <c r="AW15" s="33">
        <v>100</v>
      </c>
      <c r="AX15" s="37">
        <v>0.81521739130434767</v>
      </c>
      <c r="AY15" s="28" t="s">
        <v>231</v>
      </c>
      <c r="AZ15" s="27">
        <v>56.521739130434781</v>
      </c>
      <c r="BA15" s="28" t="s">
        <v>231</v>
      </c>
      <c r="BB15" s="27">
        <v>0</v>
      </c>
      <c r="BC15" s="38" t="s">
        <v>230</v>
      </c>
      <c r="BD15" s="37">
        <v>0.64999999999999991</v>
      </c>
      <c r="BE15" s="28" t="s">
        <v>231</v>
      </c>
      <c r="BF15" s="27">
        <v>46.666666666666671</v>
      </c>
      <c r="BG15" s="28" t="s">
        <v>231</v>
      </c>
      <c r="BH15" s="27">
        <v>0</v>
      </c>
      <c r="BI15" s="38" t="s">
        <v>230</v>
      </c>
    </row>
    <row r="16" spans="1:61" x14ac:dyDescent="0.25">
      <c r="A16" s="13" t="s">
        <v>92</v>
      </c>
      <c r="B16" s="110"/>
      <c r="C16" s="111">
        <v>10</v>
      </c>
      <c r="D16" s="112">
        <v>0</v>
      </c>
      <c r="E16" s="112">
        <v>20</v>
      </c>
      <c r="F16" s="112">
        <v>50</v>
      </c>
      <c r="G16" s="112">
        <v>30</v>
      </c>
      <c r="H16" s="112">
        <v>4.0999999999999996</v>
      </c>
      <c r="I16" s="112">
        <v>80</v>
      </c>
      <c r="J16" s="113">
        <v>100</v>
      </c>
      <c r="K16" s="114" t="s">
        <v>228</v>
      </c>
      <c r="L16" s="112" t="s">
        <v>228</v>
      </c>
      <c r="M16" s="113" t="s">
        <v>228</v>
      </c>
      <c r="N16" s="114" t="s">
        <v>228</v>
      </c>
      <c r="O16" s="112" t="s">
        <v>228</v>
      </c>
      <c r="P16" s="113" t="s">
        <v>228</v>
      </c>
      <c r="Q16" s="114" t="s">
        <v>228</v>
      </c>
      <c r="R16" s="112" t="s">
        <v>228</v>
      </c>
      <c r="S16" s="112" t="s">
        <v>228</v>
      </c>
      <c r="T16" s="112" t="s">
        <v>228</v>
      </c>
      <c r="U16" s="112" t="s">
        <v>228</v>
      </c>
      <c r="V16" s="113" t="s">
        <v>228</v>
      </c>
      <c r="W16" s="114" t="s">
        <v>228</v>
      </c>
      <c r="X16" s="112" t="s">
        <v>228</v>
      </c>
      <c r="Y16" s="112" t="s">
        <v>228</v>
      </c>
      <c r="Z16" s="112" t="s">
        <v>228</v>
      </c>
      <c r="AA16" s="112" t="s">
        <v>228</v>
      </c>
      <c r="AB16" s="113" t="s">
        <v>228</v>
      </c>
      <c r="AH16" s="23">
        <v>12</v>
      </c>
      <c r="AI16" s="30" t="s">
        <v>11</v>
      </c>
      <c r="AJ16" s="32">
        <v>19</v>
      </c>
      <c r="AK16" s="24">
        <v>0</v>
      </c>
      <c r="AL16" s="24">
        <v>21.052631578947366</v>
      </c>
      <c r="AM16" s="24">
        <v>68.421052631578945</v>
      </c>
      <c r="AN16" s="24">
        <v>10.526315789473683</v>
      </c>
      <c r="AO16" s="25">
        <v>3.8947368421052633</v>
      </c>
      <c r="AP16" s="26">
        <v>78.94736842105263</v>
      </c>
      <c r="AQ16" s="33">
        <v>100</v>
      </c>
      <c r="AR16" s="35">
        <v>3.5</v>
      </c>
      <c r="AS16" s="26">
        <v>42.857142857142854</v>
      </c>
      <c r="AT16" s="33">
        <v>92.857142857142861</v>
      </c>
      <c r="AU16" s="35">
        <v>4.4444444444444446</v>
      </c>
      <c r="AV16" s="26">
        <v>88.888888888888886</v>
      </c>
      <c r="AW16" s="33">
        <v>100</v>
      </c>
      <c r="AX16" s="37">
        <v>0.39473684210526327</v>
      </c>
      <c r="AY16" s="28" t="s">
        <v>231</v>
      </c>
      <c r="AZ16" s="27">
        <v>36.090225563909776</v>
      </c>
      <c r="BA16" s="28" t="s">
        <v>231</v>
      </c>
      <c r="BB16" s="27">
        <v>7.1428571428571388</v>
      </c>
      <c r="BC16" s="38" t="s">
        <v>231</v>
      </c>
      <c r="BD16" s="37">
        <v>0.54970760233918137</v>
      </c>
      <c r="BE16" s="28" t="s">
        <v>229</v>
      </c>
      <c r="BF16" s="27">
        <v>9.9415204678362556</v>
      </c>
      <c r="BG16" s="28" t="s">
        <v>229</v>
      </c>
      <c r="BH16" s="27">
        <v>0</v>
      </c>
      <c r="BI16" s="38" t="s">
        <v>230</v>
      </c>
    </row>
    <row r="17" spans="1:61" x14ac:dyDescent="0.25">
      <c r="A17" s="7">
        <v>8</v>
      </c>
      <c r="B17" s="30" t="s">
        <v>164</v>
      </c>
      <c r="C17" s="32">
        <v>27</v>
      </c>
      <c r="D17" s="24">
        <v>0</v>
      </c>
      <c r="E17" s="24">
        <v>25.925925925925924</v>
      </c>
      <c r="F17" s="24">
        <v>62.962962962962962</v>
      </c>
      <c r="G17" s="24">
        <v>11.111111111111111</v>
      </c>
      <c r="H17" s="25">
        <v>3.8518518518518516</v>
      </c>
      <c r="I17" s="26">
        <v>74.074074074074076</v>
      </c>
      <c r="J17" s="33">
        <v>100</v>
      </c>
      <c r="K17" s="35" t="s">
        <v>228</v>
      </c>
      <c r="L17" s="26" t="s">
        <v>228</v>
      </c>
      <c r="M17" s="33" t="s">
        <v>228</v>
      </c>
      <c r="N17" s="35" t="s">
        <v>228</v>
      </c>
      <c r="O17" s="26" t="s">
        <v>228</v>
      </c>
      <c r="P17" s="33" t="s">
        <v>228</v>
      </c>
      <c r="Q17" s="37" t="s">
        <v>228</v>
      </c>
      <c r="R17" s="28" t="s">
        <v>228</v>
      </c>
      <c r="S17" s="27" t="s">
        <v>228</v>
      </c>
      <c r="T17" s="28" t="s">
        <v>228</v>
      </c>
      <c r="U17" s="27" t="s">
        <v>228</v>
      </c>
      <c r="V17" s="38" t="s">
        <v>228</v>
      </c>
      <c r="W17" s="37" t="s">
        <v>228</v>
      </c>
      <c r="X17" s="28" t="s">
        <v>228</v>
      </c>
      <c r="Y17" s="27" t="s">
        <v>228</v>
      </c>
      <c r="Z17" s="28" t="s">
        <v>228</v>
      </c>
      <c r="AA17" s="27" t="s">
        <v>228</v>
      </c>
      <c r="AB17" s="38" t="s">
        <v>228</v>
      </c>
      <c r="AH17" s="23">
        <v>13</v>
      </c>
      <c r="AI17" s="30" t="s">
        <v>12</v>
      </c>
      <c r="AJ17" s="32">
        <v>5</v>
      </c>
      <c r="AK17" s="24">
        <v>0</v>
      </c>
      <c r="AL17" s="24">
        <v>40</v>
      </c>
      <c r="AM17" s="24">
        <v>40</v>
      </c>
      <c r="AN17" s="24">
        <v>20</v>
      </c>
      <c r="AO17" s="25">
        <v>3.8</v>
      </c>
      <c r="AP17" s="26">
        <v>60</v>
      </c>
      <c r="AQ17" s="33">
        <v>100</v>
      </c>
      <c r="AR17" s="35">
        <v>5</v>
      </c>
      <c r="AS17" s="26">
        <v>100</v>
      </c>
      <c r="AT17" s="33">
        <v>100</v>
      </c>
      <c r="AU17" s="35">
        <v>3</v>
      </c>
      <c r="AV17" s="26">
        <v>0</v>
      </c>
      <c r="AW17" s="33">
        <v>100</v>
      </c>
      <c r="AX17" s="37">
        <v>1.2000000000000002</v>
      </c>
      <c r="AY17" s="28" t="s">
        <v>229</v>
      </c>
      <c r="AZ17" s="27">
        <v>40</v>
      </c>
      <c r="BA17" s="28" t="s">
        <v>229</v>
      </c>
      <c r="BB17" s="27">
        <v>0</v>
      </c>
      <c r="BC17" s="38" t="s">
        <v>230</v>
      </c>
      <c r="BD17" s="37">
        <v>0.79999999999999982</v>
      </c>
      <c r="BE17" s="28" t="s">
        <v>231</v>
      </c>
      <c r="BF17" s="27">
        <v>60</v>
      </c>
      <c r="BG17" s="28" t="s">
        <v>231</v>
      </c>
      <c r="BH17" s="27">
        <v>0</v>
      </c>
      <c r="BI17" s="38" t="s">
        <v>230</v>
      </c>
    </row>
    <row r="18" spans="1:61" x14ac:dyDescent="0.25">
      <c r="A18" s="13" t="s">
        <v>93</v>
      </c>
      <c r="B18" s="110"/>
      <c r="C18" s="111">
        <v>27</v>
      </c>
      <c r="D18" s="112">
        <v>0</v>
      </c>
      <c r="E18" s="112">
        <v>25.925925925925924</v>
      </c>
      <c r="F18" s="112">
        <v>62.962962962962962</v>
      </c>
      <c r="G18" s="112">
        <v>11.111111111111111</v>
      </c>
      <c r="H18" s="112">
        <v>3.8518518518518516</v>
      </c>
      <c r="I18" s="112">
        <v>74.074074074074076</v>
      </c>
      <c r="J18" s="113">
        <v>100</v>
      </c>
      <c r="K18" s="114" t="s">
        <v>228</v>
      </c>
      <c r="L18" s="112" t="s">
        <v>228</v>
      </c>
      <c r="M18" s="113" t="s">
        <v>228</v>
      </c>
      <c r="N18" s="114" t="s">
        <v>228</v>
      </c>
      <c r="O18" s="112" t="s">
        <v>228</v>
      </c>
      <c r="P18" s="113" t="s">
        <v>228</v>
      </c>
      <c r="Q18" s="114" t="s">
        <v>228</v>
      </c>
      <c r="R18" s="112" t="s">
        <v>228</v>
      </c>
      <c r="S18" s="112" t="s">
        <v>228</v>
      </c>
      <c r="T18" s="112" t="s">
        <v>228</v>
      </c>
      <c r="U18" s="112" t="s">
        <v>228</v>
      </c>
      <c r="V18" s="113" t="s">
        <v>228</v>
      </c>
      <c r="W18" s="114" t="s">
        <v>228</v>
      </c>
      <c r="X18" s="112" t="s">
        <v>228</v>
      </c>
      <c r="Y18" s="112" t="s">
        <v>228</v>
      </c>
      <c r="Z18" s="112" t="s">
        <v>228</v>
      </c>
      <c r="AA18" s="112" t="s">
        <v>228</v>
      </c>
      <c r="AB18" s="113" t="s">
        <v>228</v>
      </c>
      <c r="AH18" s="23">
        <v>14</v>
      </c>
      <c r="AI18" s="30" t="s">
        <v>13</v>
      </c>
      <c r="AJ18" s="32">
        <v>36</v>
      </c>
      <c r="AK18" s="24">
        <v>0</v>
      </c>
      <c r="AL18" s="24">
        <v>25</v>
      </c>
      <c r="AM18" s="24">
        <v>61.111111111111114</v>
      </c>
      <c r="AN18" s="24">
        <v>13.888888888888889</v>
      </c>
      <c r="AO18" s="25">
        <v>3.8888888888888888</v>
      </c>
      <c r="AP18" s="26">
        <v>75</v>
      </c>
      <c r="AQ18" s="33">
        <v>100</v>
      </c>
      <c r="AR18" s="35">
        <v>3.625</v>
      </c>
      <c r="AS18" s="26">
        <v>57.5</v>
      </c>
      <c r="AT18" s="33">
        <v>95</v>
      </c>
      <c r="AU18" s="35">
        <v>3.6363636363636362</v>
      </c>
      <c r="AV18" s="26">
        <v>63.636363636363633</v>
      </c>
      <c r="AW18" s="33">
        <v>100</v>
      </c>
      <c r="AX18" s="37">
        <v>0.26388888888888884</v>
      </c>
      <c r="AY18" s="28" t="s">
        <v>231</v>
      </c>
      <c r="AZ18" s="27">
        <v>17.5</v>
      </c>
      <c r="BA18" s="28" t="s">
        <v>231</v>
      </c>
      <c r="BB18" s="27">
        <v>5</v>
      </c>
      <c r="BC18" s="38" t="s">
        <v>231</v>
      </c>
      <c r="BD18" s="37">
        <v>0.2525252525252526</v>
      </c>
      <c r="BE18" s="28" t="s">
        <v>231</v>
      </c>
      <c r="BF18" s="27">
        <v>11.363636363636367</v>
      </c>
      <c r="BG18" s="28" t="s">
        <v>231</v>
      </c>
      <c r="BH18" s="27">
        <v>0</v>
      </c>
      <c r="BI18" s="38" t="s">
        <v>230</v>
      </c>
    </row>
    <row r="19" spans="1:61" x14ac:dyDescent="0.25">
      <c r="A19" s="7">
        <v>9</v>
      </c>
      <c r="B19" s="30" t="s">
        <v>165</v>
      </c>
      <c r="C19" s="32">
        <v>3</v>
      </c>
      <c r="D19" s="24">
        <v>33.333333333333329</v>
      </c>
      <c r="E19" s="24">
        <v>66.666666666666657</v>
      </c>
      <c r="F19" s="24">
        <v>0</v>
      </c>
      <c r="G19" s="24">
        <v>0</v>
      </c>
      <c r="H19" s="25">
        <v>2.6666666666666665</v>
      </c>
      <c r="I19" s="26">
        <v>0</v>
      </c>
      <c r="J19" s="33">
        <v>66.666666666666657</v>
      </c>
      <c r="K19" s="35" t="s">
        <v>228</v>
      </c>
      <c r="L19" s="26" t="s">
        <v>228</v>
      </c>
      <c r="M19" s="33" t="s">
        <v>228</v>
      </c>
      <c r="N19" s="35" t="s">
        <v>228</v>
      </c>
      <c r="O19" s="26" t="s">
        <v>228</v>
      </c>
      <c r="P19" s="33" t="s">
        <v>228</v>
      </c>
      <c r="Q19" s="37" t="s">
        <v>228</v>
      </c>
      <c r="R19" s="28" t="s">
        <v>228</v>
      </c>
      <c r="S19" s="27" t="s">
        <v>228</v>
      </c>
      <c r="T19" s="28" t="s">
        <v>228</v>
      </c>
      <c r="U19" s="27" t="s">
        <v>228</v>
      </c>
      <c r="V19" s="38" t="s">
        <v>228</v>
      </c>
      <c r="W19" s="37" t="s">
        <v>228</v>
      </c>
      <c r="X19" s="28" t="s">
        <v>228</v>
      </c>
      <c r="Y19" s="27" t="s">
        <v>228</v>
      </c>
      <c r="Z19" s="28" t="s">
        <v>228</v>
      </c>
      <c r="AA19" s="27" t="s">
        <v>228</v>
      </c>
      <c r="AB19" s="38" t="s">
        <v>228</v>
      </c>
      <c r="AH19" s="23">
        <v>15</v>
      </c>
      <c r="AI19" s="30" t="s">
        <v>14</v>
      </c>
      <c r="AJ19" s="32">
        <v>26</v>
      </c>
      <c r="AK19" s="24">
        <v>11.538461538461538</v>
      </c>
      <c r="AL19" s="24">
        <v>50</v>
      </c>
      <c r="AM19" s="24">
        <v>34.615384615384613</v>
      </c>
      <c r="AN19" s="24">
        <v>3.8461538461538463</v>
      </c>
      <c r="AO19" s="25">
        <v>3.3076923076923075</v>
      </c>
      <c r="AP19" s="26">
        <v>38.46153846153846</v>
      </c>
      <c r="AQ19" s="33">
        <v>88.461538461538453</v>
      </c>
      <c r="AR19" s="35">
        <v>3.7596153846153846</v>
      </c>
      <c r="AS19" s="26">
        <v>66.346153846153854</v>
      </c>
      <c r="AT19" s="33">
        <v>99.038461538461547</v>
      </c>
      <c r="AU19" s="35">
        <v>3.7289719626168223</v>
      </c>
      <c r="AV19" s="26">
        <v>54.205607476635507</v>
      </c>
      <c r="AW19" s="33">
        <v>97.196261682242991</v>
      </c>
      <c r="AX19" s="37">
        <v>0.45192307692307709</v>
      </c>
      <c r="AY19" s="28" t="s">
        <v>229</v>
      </c>
      <c r="AZ19" s="27">
        <v>27.884615384615394</v>
      </c>
      <c r="BA19" s="28" t="s">
        <v>229</v>
      </c>
      <c r="BB19" s="27">
        <v>10.576923076923094</v>
      </c>
      <c r="BC19" s="38" t="s">
        <v>229</v>
      </c>
      <c r="BD19" s="37">
        <v>0.4212796549245148</v>
      </c>
      <c r="BE19" s="28" t="s">
        <v>229</v>
      </c>
      <c r="BF19" s="27">
        <v>15.744069015097047</v>
      </c>
      <c r="BG19" s="28" t="s">
        <v>229</v>
      </c>
      <c r="BH19" s="27">
        <v>8.734723220704538</v>
      </c>
      <c r="BI19" s="38" t="s">
        <v>229</v>
      </c>
    </row>
    <row r="20" spans="1:61" x14ac:dyDescent="0.25">
      <c r="A20" s="13" t="s">
        <v>94</v>
      </c>
      <c r="B20" s="110"/>
      <c r="C20" s="111">
        <v>3</v>
      </c>
      <c r="D20" s="112">
        <v>33.333333333333329</v>
      </c>
      <c r="E20" s="112">
        <v>66.666666666666657</v>
      </c>
      <c r="F20" s="112">
        <v>0</v>
      </c>
      <c r="G20" s="112">
        <v>0</v>
      </c>
      <c r="H20" s="112">
        <v>2.6666666666666665</v>
      </c>
      <c r="I20" s="112">
        <v>0</v>
      </c>
      <c r="J20" s="113">
        <v>66.666666666666657</v>
      </c>
      <c r="K20" s="114" t="s">
        <v>228</v>
      </c>
      <c r="L20" s="112" t="s">
        <v>228</v>
      </c>
      <c r="M20" s="113" t="s">
        <v>228</v>
      </c>
      <c r="N20" s="114" t="s">
        <v>228</v>
      </c>
      <c r="O20" s="112" t="s">
        <v>228</v>
      </c>
      <c r="P20" s="113" t="s">
        <v>228</v>
      </c>
      <c r="Q20" s="114" t="s">
        <v>228</v>
      </c>
      <c r="R20" s="112" t="s">
        <v>228</v>
      </c>
      <c r="S20" s="112" t="s">
        <v>228</v>
      </c>
      <c r="T20" s="112" t="s">
        <v>228</v>
      </c>
      <c r="U20" s="112" t="s">
        <v>228</v>
      </c>
      <c r="V20" s="113" t="s">
        <v>228</v>
      </c>
      <c r="W20" s="114" t="s">
        <v>228</v>
      </c>
      <c r="X20" s="112" t="s">
        <v>228</v>
      </c>
      <c r="Y20" s="112" t="s">
        <v>228</v>
      </c>
      <c r="Z20" s="112" t="s">
        <v>228</v>
      </c>
      <c r="AA20" s="112" t="s">
        <v>228</v>
      </c>
      <c r="AB20" s="113" t="s">
        <v>228</v>
      </c>
      <c r="AH20" s="23">
        <v>16</v>
      </c>
      <c r="AI20" s="30" t="s">
        <v>15</v>
      </c>
      <c r="AJ20" s="32">
        <v>74</v>
      </c>
      <c r="AK20" s="24">
        <v>1.3513513513513513</v>
      </c>
      <c r="AL20" s="24">
        <v>32.432432432432435</v>
      </c>
      <c r="AM20" s="24">
        <v>52.702702702702695</v>
      </c>
      <c r="AN20" s="24">
        <v>13.513513513513514</v>
      </c>
      <c r="AO20" s="25">
        <v>3.7837837837837838</v>
      </c>
      <c r="AP20" s="26">
        <v>66.21621621621621</v>
      </c>
      <c r="AQ20" s="33">
        <v>98.648648648648646</v>
      </c>
      <c r="AR20" s="35">
        <v>3.8289473684210527</v>
      </c>
      <c r="AS20" s="26">
        <v>73.684210526315795</v>
      </c>
      <c r="AT20" s="33">
        <v>96.05263157894737</v>
      </c>
      <c r="AU20" s="35">
        <v>3</v>
      </c>
      <c r="AV20" s="26">
        <v>8.1081081081081088</v>
      </c>
      <c r="AW20" s="33">
        <v>91.891891891891902</v>
      </c>
      <c r="AX20" s="37">
        <v>4.5163584637268883E-2</v>
      </c>
      <c r="AY20" s="28" t="s">
        <v>229</v>
      </c>
      <c r="AZ20" s="27">
        <v>7.4679943100995843</v>
      </c>
      <c r="BA20" s="28" t="s">
        <v>229</v>
      </c>
      <c r="BB20" s="27">
        <v>2.5960170697012757</v>
      </c>
      <c r="BC20" s="38" t="s">
        <v>231</v>
      </c>
      <c r="BD20" s="37">
        <v>0.78378378378378377</v>
      </c>
      <c r="BE20" s="28" t="s">
        <v>231</v>
      </c>
      <c r="BF20" s="27">
        <v>58.108108108108098</v>
      </c>
      <c r="BG20" s="28" t="s">
        <v>231</v>
      </c>
      <c r="BH20" s="27">
        <v>6.7567567567567437</v>
      </c>
      <c r="BI20" s="38" t="s">
        <v>231</v>
      </c>
    </row>
    <row r="21" spans="1:61" x14ac:dyDescent="0.25">
      <c r="A21" s="7">
        <v>10</v>
      </c>
      <c r="B21" s="30" t="s">
        <v>166</v>
      </c>
      <c r="C21" s="32">
        <v>4</v>
      </c>
      <c r="D21" s="24">
        <v>25</v>
      </c>
      <c r="E21" s="24">
        <v>0</v>
      </c>
      <c r="F21" s="24">
        <v>75</v>
      </c>
      <c r="G21" s="24">
        <v>0</v>
      </c>
      <c r="H21" s="25">
        <v>3.5</v>
      </c>
      <c r="I21" s="26">
        <v>75</v>
      </c>
      <c r="J21" s="33">
        <v>75</v>
      </c>
      <c r="K21" s="35">
        <v>4</v>
      </c>
      <c r="L21" s="26">
        <v>100</v>
      </c>
      <c r="M21" s="33">
        <v>100</v>
      </c>
      <c r="N21" s="35" t="s">
        <v>228</v>
      </c>
      <c r="O21" s="26" t="s">
        <v>228</v>
      </c>
      <c r="P21" s="33" t="s">
        <v>228</v>
      </c>
      <c r="Q21" s="37">
        <v>0.5</v>
      </c>
      <c r="R21" s="28" t="s">
        <v>229</v>
      </c>
      <c r="S21" s="27">
        <v>25</v>
      </c>
      <c r="T21" s="28" t="s">
        <v>229</v>
      </c>
      <c r="U21" s="27">
        <v>25</v>
      </c>
      <c r="V21" s="38" t="s">
        <v>229</v>
      </c>
      <c r="W21" s="37" t="s">
        <v>228</v>
      </c>
      <c r="X21" s="28" t="s">
        <v>228</v>
      </c>
      <c r="Y21" s="27" t="s">
        <v>228</v>
      </c>
      <c r="Z21" s="28" t="s">
        <v>228</v>
      </c>
      <c r="AA21" s="27" t="s">
        <v>228</v>
      </c>
      <c r="AB21" s="38" t="s">
        <v>228</v>
      </c>
      <c r="AH21" s="23">
        <v>17</v>
      </c>
      <c r="AI21" s="30" t="s">
        <v>16</v>
      </c>
      <c r="AJ21" s="32">
        <v>22</v>
      </c>
      <c r="AK21" s="24">
        <v>4.5454545454545459</v>
      </c>
      <c r="AL21" s="24">
        <v>45.454545454545453</v>
      </c>
      <c r="AM21" s="24">
        <v>40.909090909090914</v>
      </c>
      <c r="AN21" s="24">
        <v>9.0909090909090917</v>
      </c>
      <c r="AO21" s="25">
        <v>3.5454545454545454</v>
      </c>
      <c r="AP21" s="26">
        <v>50.000000000000007</v>
      </c>
      <c r="AQ21" s="33">
        <v>95.454545454545467</v>
      </c>
      <c r="AR21" s="35">
        <v>3.5454545454545454</v>
      </c>
      <c r="AS21" s="26">
        <v>54.545454545454547</v>
      </c>
      <c r="AT21" s="33">
        <v>96.969696969696969</v>
      </c>
      <c r="AU21" s="35" t="s">
        <v>228</v>
      </c>
      <c r="AV21" s="26" t="s">
        <v>228</v>
      </c>
      <c r="AW21" s="33" t="s">
        <v>228</v>
      </c>
      <c r="AX21" s="37">
        <v>0</v>
      </c>
      <c r="AY21" s="28" t="s">
        <v>230</v>
      </c>
      <c r="AZ21" s="27">
        <v>4.5454545454545396</v>
      </c>
      <c r="BA21" s="28" t="s">
        <v>229</v>
      </c>
      <c r="BB21" s="27">
        <v>1.5151515151515014</v>
      </c>
      <c r="BC21" s="38" t="s">
        <v>229</v>
      </c>
      <c r="BD21" s="37" t="s">
        <v>228</v>
      </c>
      <c r="BE21" s="28" t="s">
        <v>228</v>
      </c>
      <c r="BF21" s="27" t="s">
        <v>228</v>
      </c>
      <c r="BG21" s="28" t="s">
        <v>228</v>
      </c>
      <c r="BH21" s="27" t="s">
        <v>228</v>
      </c>
      <c r="BI21" s="38" t="s">
        <v>228</v>
      </c>
    </row>
    <row r="22" spans="1:61" x14ac:dyDescent="0.25">
      <c r="A22" s="13" t="s">
        <v>95</v>
      </c>
      <c r="B22" s="110"/>
      <c r="C22" s="111">
        <v>4</v>
      </c>
      <c r="D22" s="112">
        <v>25</v>
      </c>
      <c r="E22" s="112">
        <v>0</v>
      </c>
      <c r="F22" s="112">
        <v>75</v>
      </c>
      <c r="G22" s="112">
        <v>0</v>
      </c>
      <c r="H22" s="112">
        <v>3.5</v>
      </c>
      <c r="I22" s="112">
        <v>75</v>
      </c>
      <c r="J22" s="113">
        <v>75</v>
      </c>
      <c r="K22" s="114">
        <v>3.7380952380952381</v>
      </c>
      <c r="L22" s="112">
        <v>66.666666666666671</v>
      </c>
      <c r="M22" s="113">
        <v>100</v>
      </c>
      <c r="N22" s="114" t="s">
        <v>228</v>
      </c>
      <c r="O22" s="112" t="s">
        <v>228</v>
      </c>
      <c r="P22" s="113" t="s">
        <v>228</v>
      </c>
      <c r="Q22" s="114">
        <v>0.23809523809523814</v>
      </c>
      <c r="R22" s="112" t="s">
        <v>229</v>
      </c>
      <c r="S22" s="112">
        <v>8.3333333333333286</v>
      </c>
      <c r="T22" s="112" t="s">
        <v>231</v>
      </c>
      <c r="U22" s="112">
        <v>25</v>
      </c>
      <c r="V22" s="113" t="s">
        <v>229</v>
      </c>
      <c r="W22" s="114" t="s">
        <v>228</v>
      </c>
      <c r="X22" s="112" t="s">
        <v>228</v>
      </c>
      <c r="Y22" s="112" t="s">
        <v>228</v>
      </c>
      <c r="Z22" s="112" t="s">
        <v>228</v>
      </c>
      <c r="AA22" s="112" t="s">
        <v>228</v>
      </c>
      <c r="AB22" s="113" t="s">
        <v>228</v>
      </c>
      <c r="AH22" s="23">
        <v>18</v>
      </c>
      <c r="AI22" s="30" t="s">
        <v>17</v>
      </c>
      <c r="AJ22" s="32">
        <v>22</v>
      </c>
      <c r="AK22" s="24">
        <v>0</v>
      </c>
      <c r="AL22" s="24">
        <v>18.181818181818183</v>
      </c>
      <c r="AM22" s="24">
        <v>68.181818181818173</v>
      </c>
      <c r="AN22" s="24">
        <v>13.636363636363635</v>
      </c>
      <c r="AO22" s="25">
        <v>3.9545454545454546</v>
      </c>
      <c r="AP22" s="26">
        <v>81.818181818181813</v>
      </c>
      <c r="AQ22" s="33">
        <v>100</v>
      </c>
      <c r="AR22" s="35">
        <v>3.7380952380952381</v>
      </c>
      <c r="AS22" s="26">
        <v>64.285714285714292</v>
      </c>
      <c r="AT22" s="33">
        <v>100</v>
      </c>
      <c r="AU22" s="35">
        <v>3.6666666666666665</v>
      </c>
      <c r="AV22" s="26">
        <v>58.333333333333329</v>
      </c>
      <c r="AW22" s="33">
        <v>100</v>
      </c>
      <c r="AX22" s="37">
        <v>0.21645021645021645</v>
      </c>
      <c r="AY22" s="28" t="s">
        <v>231</v>
      </c>
      <c r="AZ22" s="27">
        <v>17.532467532467521</v>
      </c>
      <c r="BA22" s="28" t="s">
        <v>231</v>
      </c>
      <c r="BB22" s="27">
        <v>0</v>
      </c>
      <c r="BC22" s="38" t="s">
        <v>230</v>
      </c>
      <c r="BD22" s="37">
        <v>0.28787878787878807</v>
      </c>
      <c r="BE22" s="28" t="s">
        <v>231</v>
      </c>
      <c r="BF22" s="27">
        <v>23.484848484848484</v>
      </c>
      <c r="BG22" s="28" t="s">
        <v>231</v>
      </c>
      <c r="BH22" s="27">
        <v>0</v>
      </c>
      <c r="BI22" s="38" t="s">
        <v>230</v>
      </c>
    </row>
    <row r="23" spans="1:61" x14ac:dyDescent="0.25">
      <c r="A23" s="7">
        <v>11</v>
      </c>
      <c r="B23" s="30" t="s">
        <v>167</v>
      </c>
      <c r="C23" s="32">
        <v>4</v>
      </c>
      <c r="D23" s="24">
        <v>0</v>
      </c>
      <c r="E23" s="24">
        <v>50</v>
      </c>
      <c r="F23" s="24">
        <v>50</v>
      </c>
      <c r="G23" s="24">
        <v>0</v>
      </c>
      <c r="H23" s="25">
        <v>3.5</v>
      </c>
      <c r="I23" s="26">
        <v>50</v>
      </c>
      <c r="J23" s="33">
        <v>100</v>
      </c>
      <c r="K23" s="35">
        <v>4.5</v>
      </c>
      <c r="L23" s="26">
        <v>100</v>
      </c>
      <c r="M23" s="33">
        <v>100</v>
      </c>
      <c r="N23" s="35" t="s">
        <v>228</v>
      </c>
      <c r="O23" s="26" t="s">
        <v>228</v>
      </c>
      <c r="P23" s="33" t="s">
        <v>228</v>
      </c>
      <c r="Q23" s="37">
        <v>1</v>
      </c>
      <c r="R23" s="28" t="s">
        <v>229</v>
      </c>
      <c r="S23" s="27">
        <v>50</v>
      </c>
      <c r="T23" s="28" t="s">
        <v>229</v>
      </c>
      <c r="U23" s="27">
        <v>0</v>
      </c>
      <c r="V23" s="38" t="s">
        <v>230</v>
      </c>
      <c r="W23" s="37" t="s">
        <v>228</v>
      </c>
      <c r="X23" s="28" t="s">
        <v>228</v>
      </c>
      <c r="Y23" s="27" t="s">
        <v>228</v>
      </c>
      <c r="Z23" s="28" t="s">
        <v>228</v>
      </c>
      <c r="AA23" s="27" t="s">
        <v>228</v>
      </c>
      <c r="AB23" s="38" t="s">
        <v>228</v>
      </c>
      <c r="AH23" s="23">
        <v>19</v>
      </c>
      <c r="AI23" s="30" t="s">
        <v>18</v>
      </c>
      <c r="AJ23" s="32">
        <v>6</v>
      </c>
      <c r="AK23" s="24">
        <v>16.666666666666664</v>
      </c>
      <c r="AL23" s="24">
        <v>83.333333333333343</v>
      </c>
      <c r="AM23" s="24">
        <v>0</v>
      </c>
      <c r="AN23" s="24">
        <v>0</v>
      </c>
      <c r="AO23" s="25">
        <v>2.8333333333333335</v>
      </c>
      <c r="AP23" s="26">
        <v>0</v>
      </c>
      <c r="AQ23" s="33">
        <v>83.333333333333343</v>
      </c>
      <c r="AR23" s="35" t="s">
        <v>228</v>
      </c>
      <c r="AS23" s="26" t="s">
        <v>228</v>
      </c>
      <c r="AT23" s="33" t="s">
        <v>228</v>
      </c>
      <c r="AU23" s="35">
        <v>3.3333333333333335</v>
      </c>
      <c r="AV23" s="26">
        <v>33.333333333333329</v>
      </c>
      <c r="AW23" s="33">
        <v>99.999999999999986</v>
      </c>
      <c r="AX23" s="37" t="s">
        <v>228</v>
      </c>
      <c r="AY23" s="28" t="s">
        <v>228</v>
      </c>
      <c r="AZ23" s="27" t="s">
        <v>228</v>
      </c>
      <c r="BA23" s="28" t="s">
        <v>228</v>
      </c>
      <c r="BB23" s="27" t="s">
        <v>228</v>
      </c>
      <c r="BC23" s="38" t="s">
        <v>228</v>
      </c>
      <c r="BD23" s="37">
        <v>0.5</v>
      </c>
      <c r="BE23" s="28" t="s">
        <v>229</v>
      </c>
      <c r="BF23" s="27">
        <v>33.333333333333329</v>
      </c>
      <c r="BG23" s="28" t="s">
        <v>229</v>
      </c>
      <c r="BH23" s="27">
        <v>16.666666666666643</v>
      </c>
      <c r="BI23" s="38" t="s">
        <v>229</v>
      </c>
    </row>
    <row r="24" spans="1:61" x14ac:dyDescent="0.25">
      <c r="A24" s="13" t="s">
        <v>96</v>
      </c>
      <c r="B24" s="110"/>
      <c r="C24" s="111">
        <v>4</v>
      </c>
      <c r="D24" s="112">
        <v>0</v>
      </c>
      <c r="E24" s="112">
        <v>50</v>
      </c>
      <c r="F24" s="112">
        <v>50</v>
      </c>
      <c r="G24" s="112">
        <v>0</v>
      </c>
      <c r="H24" s="112">
        <v>3.5</v>
      </c>
      <c r="I24" s="112">
        <v>50</v>
      </c>
      <c r="J24" s="113">
        <v>100</v>
      </c>
      <c r="K24" s="114">
        <v>4.2</v>
      </c>
      <c r="L24" s="112">
        <v>80</v>
      </c>
      <c r="M24" s="113">
        <v>100</v>
      </c>
      <c r="N24" s="114" t="s">
        <v>228</v>
      </c>
      <c r="O24" s="112" t="s">
        <v>228</v>
      </c>
      <c r="P24" s="113" t="s">
        <v>228</v>
      </c>
      <c r="Q24" s="114">
        <v>0.70000000000000018</v>
      </c>
      <c r="R24" s="112" t="s">
        <v>229</v>
      </c>
      <c r="S24" s="112">
        <v>30</v>
      </c>
      <c r="T24" s="112" t="s">
        <v>229</v>
      </c>
      <c r="U24" s="112">
        <v>0</v>
      </c>
      <c r="V24" s="113" t="s">
        <v>230</v>
      </c>
      <c r="W24" s="114" t="s">
        <v>228</v>
      </c>
      <c r="X24" s="112" t="s">
        <v>228</v>
      </c>
      <c r="Y24" s="112" t="s">
        <v>228</v>
      </c>
      <c r="Z24" s="112" t="s">
        <v>228</v>
      </c>
      <c r="AA24" s="112" t="s">
        <v>228</v>
      </c>
      <c r="AB24" s="113" t="s">
        <v>228</v>
      </c>
      <c r="AH24" s="23">
        <v>20</v>
      </c>
      <c r="AI24" s="30" t="s">
        <v>19</v>
      </c>
      <c r="AJ24" s="32">
        <v>14</v>
      </c>
      <c r="AK24" s="24">
        <v>0</v>
      </c>
      <c r="AL24" s="24">
        <v>7.1428571428571423</v>
      </c>
      <c r="AM24" s="24">
        <v>85.714285714285708</v>
      </c>
      <c r="AN24" s="24">
        <v>7.1428571428571423</v>
      </c>
      <c r="AO24" s="25">
        <v>4</v>
      </c>
      <c r="AP24" s="26">
        <v>92.857142857142847</v>
      </c>
      <c r="AQ24" s="33">
        <v>99.999999999999986</v>
      </c>
      <c r="AR24" s="35">
        <v>4</v>
      </c>
      <c r="AS24" s="26">
        <v>100</v>
      </c>
      <c r="AT24" s="33">
        <v>100</v>
      </c>
      <c r="AU24" s="35" t="s">
        <v>228</v>
      </c>
      <c r="AV24" s="26" t="s">
        <v>228</v>
      </c>
      <c r="AW24" s="33" t="s">
        <v>228</v>
      </c>
      <c r="AX24" s="37">
        <v>0</v>
      </c>
      <c r="AY24" s="28" t="s">
        <v>230</v>
      </c>
      <c r="AZ24" s="27">
        <v>7.142857142857153</v>
      </c>
      <c r="BA24" s="28" t="s">
        <v>229</v>
      </c>
      <c r="BB24" s="27">
        <v>1.4210854715202004E-14</v>
      </c>
      <c r="BC24" s="38" t="s">
        <v>230</v>
      </c>
      <c r="BD24" s="37" t="s">
        <v>228</v>
      </c>
      <c r="BE24" s="28" t="s">
        <v>228</v>
      </c>
      <c r="BF24" s="27" t="s">
        <v>228</v>
      </c>
      <c r="BG24" s="28" t="s">
        <v>228</v>
      </c>
      <c r="BH24" s="27" t="s">
        <v>228</v>
      </c>
      <c r="BI24" s="38" t="s">
        <v>228</v>
      </c>
    </row>
    <row r="25" spans="1:61" x14ac:dyDescent="0.25">
      <c r="A25" s="7">
        <v>12</v>
      </c>
      <c r="B25" s="30" t="s">
        <v>168</v>
      </c>
      <c r="C25" s="32">
        <v>6</v>
      </c>
      <c r="D25" s="24">
        <v>0</v>
      </c>
      <c r="E25" s="24">
        <v>50</v>
      </c>
      <c r="F25" s="24">
        <v>50</v>
      </c>
      <c r="G25" s="24">
        <v>0</v>
      </c>
      <c r="H25" s="25">
        <v>3.5</v>
      </c>
      <c r="I25" s="26">
        <v>50</v>
      </c>
      <c r="J25" s="33">
        <v>100</v>
      </c>
      <c r="K25" s="35" t="s">
        <v>228</v>
      </c>
      <c r="L25" s="26" t="s">
        <v>228</v>
      </c>
      <c r="M25" s="33" t="s">
        <v>228</v>
      </c>
      <c r="N25" s="35" t="s">
        <v>228</v>
      </c>
      <c r="O25" s="26" t="s">
        <v>228</v>
      </c>
      <c r="P25" s="33" t="s">
        <v>228</v>
      </c>
      <c r="Q25" s="37" t="s">
        <v>228</v>
      </c>
      <c r="R25" s="28" t="s">
        <v>228</v>
      </c>
      <c r="S25" s="27" t="s">
        <v>228</v>
      </c>
      <c r="T25" s="28" t="s">
        <v>228</v>
      </c>
      <c r="U25" s="27" t="s">
        <v>228</v>
      </c>
      <c r="V25" s="38" t="s">
        <v>228</v>
      </c>
      <c r="W25" s="37" t="s">
        <v>228</v>
      </c>
      <c r="X25" s="28" t="s">
        <v>228</v>
      </c>
      <c r="Y25" s="27" t="s">
        <v>228</v>
      </c>
      <c r="Z25" s="28" t="s">
        <v>228</v>
      </c>
      <c r="AA25" s="27" t="s">
        <v>228</v>
      </c>
      <c r="AB25" s="38" t="s">
        <v>228</v>
      </c>
      <c r="AH25" s="23">
        <v>21</v>
      </c>
      <c r="AI25" s="30" t="s">
        <v>20</v>
      </c>
      <c r="AJ25" s="32">
        <v>20</v>
      </c>
      <c r="AK25" s="24">
        <v>0</v>
      </c>
      <c r="AL25" s="24">
        <v>10</v>
      </c>
      <c r="AM25" s="24">
        <v>50</v>
      </c>
      <c r="AN25" s="24">
        <v>40</v>
      </c>
      <c r="AO25" s="25">
        <v>4.3</v>
      </c>
      <c r="AP25" s="26">
        <v>90</v>
      </c>
      <c r="AQ25" s="33">
        <v>100</v>
      </c>
      <c r="AR25" s="35">
        <v>4.4666666666666668</v>
      </c>
      <c r="AS25" s="26">
        <v>93.333333333333343</v>
      </c>
      <c r="AT25" s="33">
        <v>100</v>
      </c>
      <c r="AU25" s="35" t="s">
        <v>228</v>
      </c>
      <c r="AV25" s="26" t="s">
        <v>228</v>
      </c>
      <c r="AW25" s="33" t="s">
        <v>228</v>
      </c>
      <c r="AX25" s="37">
        <v>0.16666666666666696</v>
      </c>
      <c r="AY25" s="28" t="s">
        <v>229</v>
      </c>
      <c r="AZ25" s="27">
        <v>3.3333333333333428</v>
      </c>
      <c r="BA25" s="28" t="s">
        <v>229</v>
      </c>
      <c r="BB25" s="27">
        <v>0</v>
      </c>
      <c r="BC25" s="38" t="s">
        <v>230</v>
      </c>
      <c r="BD25" s="37" t="s">
        <v>228</v>
      </c>
      <c r="BE25" s="28" t="s">
        <v>228</v>
      </c>
      <c r="BF25" s="27" t="s">
        <v>228</v>
      </c>
      <c r="BG25" s="28" t="s">
        <v>228</v>
      </c>
      <c r="BH25" s="27" t="s">
        <v>228</v>
      </c>
      <c r="BI25" s="38" t="s">
        <v>228</v>
      </c>
    </row>
    <row r="26" spans="1:61" x14ac:dyDescent="0.25">
      <c r="A26" s="13" t="s">
        <v>97</v>
      </c>
      <c r="B26" s="110"/>
      <c r="C26" s="111">
        <v>6</v>
      </c>
      <c r="D26" s="112">
        <v>0</v>
      </c>
      <c r="E26" s="112">
        <v>50</v>
      </c>
      <c r="F26" s="112">
        <v>50</v>
      </c>
      <c r="G26" s="112">
        <v>0</v>
      </c>
      <c r="H26" s="112">
        <v>3.5</v>
      </c>
      <c r="I26" s="112">
        <v>50</v>
      </c>
      <c r="J26" s="113">
        <v>100</v>
      </c>
      <c r="K26" s="114" t="s">
        <v>228</v>
      </c>
      <c r="L26" s="112" t="s">
        <v>228</v>
      </c>
      <c r="M26" s="113" t="s">
        <v>228</v>
      </c>
      <c r="N26" s="114" t="s">
        <v>228</v>
      </c>
      <c r="O26" s="112" t="s">
        <v>228</v>
      </c>
      <c r="P26" s="113" t="s">
        <v>228</v>
      </c>
      <c r="Q26" s="114" t="s">
        <v>228</v>
      </c>
      <c r="R26" s="112" t="s">
        <v>228</v>
      </c>
      <c r="S26" s="112" t="s">
        <v>228</v>
      </c>
      <c r="T26" s="112" t="s">
        <v>228</v>
      </c>
      <c r="U26" s="112" t="s">
        <v>228</v>
      </c>
      <c r="V26" s="113" t="s">
        <v>228</v>
      </c>
      <c r="W26" s="114" t="s">
        <v>228</v>
      </c>
      <c r="X26" s="112" t="s">
        <v>228</v>
      </c>
      <c r="Y26" s="112" t="s">
        <v>228</v>
      </c>
      <c r="Z26" s="112" t="s">
        <v>228</v>
      </c>
      <c r="AA26" s="112" t="s">
        <v>228</v>
      </c>
      <c r="AB26" s="113" t="s">
        <v>228</v>
      </c>
      <c r="AH26" s="23">
        <v>22</v>
      </c>
      <c r="AI26" s="30" t="s">
        <v>21</v>
      </c>
      <c r="AJ26" s="32">
        <v>10</v>
      </c>
      <c r="AK26" s="24">
        <v>0</v>
      </c>
      <c r="AL26" s="24">
        <v>20</v>
      </c>
      <c r="AM26" s="24">
        <v>60</v>
      </c>
      <c r="AN26" s="24">
        <v>20</v>
      </c>
      <c r="AO26" s="25">
        <v>4</v>
      </c>
      <c r="AP26" s="26">
        <v>80</v>
      </c>
      <c r="AQ26" s="33">
        <v>100</v>
      </c>
      <c r="AR26" s="35">
        <v>3.625</v>
      </c>
      <c r="AS26" s="26">
        <v>62.5</v>
      </c>
      <c r="AT26" s="33">
        <v>100</v>
      </c>
      <c r="AU26" s="35" t="s">
        <v>228</v>
      </c>
      <c r="AV26" s="26" t="s">
        <v>228</v>
      </c>
      <c r="AW26" s="33" t="s">
        <v>228</v>
      </c>
      <c r="AX26" s="37">
        <v>0.375</v>
      </c>
      <c r="AY26" s="28" t="s">
        <v>231</v>
      </c>
      <c r="AZ26" s="27">
        <v>17.5</v>
      </c>
      <c r="BA26" s="28" t="s">
        <v>231</v>
      </c>
      <c r="BB26" s="27">
        <v>0</v>
      </c>
      <c r="BC26" s="38" t="s">
        <v>230</v>
      </c>
      <c r="BD26" s="37" t="s">
        <v>228</v>
      </c>
      <c r="BE26" s="28" t="s">
        <v>228</v>
      </c>
      <c r="BF26" s="27" t="s">
        <v>228</v>
      </c>
      <c r="BG26" s="28" t="s">
        <v>228</v>
      </c>
      <c r="BH26" s="27" t="s">
        <v>228</v>
      </c>
      <c r="BI26" s="38" t="s">
        <v>228</v>
      </c>
    </row>
    <row r="27" spans="1:61" x14ac:dyDescent="0.25">
      <c r="A27" s="7">
        <v>13</v>
      </c>
      <c r="B27" s="30" t="s">
        <v>169</v>
      </c>
      <c r="C27" s="32">
        <v>2</v>
      </c>
      <c r="D27" s="24">
        <v>0</v>
      </c>
      <c r="E27" s="24">
        <v>0</v>
      </c>
      <c r="F27" s="24">
        <v>50</v>
      </c>
      <c r="G27" s="24">
        <v>50</v>
      </c>
      <c r="H27" s="25">
        <v>4.5</v>
      </c>
      <c r="I27" s="26">
        <v>100</v>
      </c>
      <c r="J27" s="33">
        <v>100</v>
      </c>
      <c r="K27" s="35" t="s">
        <v>228</v>
      </c>
      <c r="L27" s="26" t="s">
        <v>228</v>
      </c>
      <c r="M27" s="33" t="s">
        <v>228</v>
      </c>
      <c r="N27" s="35">
        <v>4.5</v>
      </c>
      <c r="O27" s="26">
        <v>100</v>
      </c>
      <c r="P27" s="33">
        <v>100</v>
      </c>
      <c r="Q27" s="37" t="s">
        <v>228</v>
      </c>
      <c r="R27" s="28" t="s">
        <v>228</v>
      </c>
      <c r="S27" s="27" t="s">
        <v>228</v>
      </c>
      <c r="T27" s="28" t="s">
        <v>228</v>
      </c>
      <c r="U27" s="27" t="s">
        <v>228</v>
      </c>
      <c r="V27" s="38" t="s">
        <v>228</v>
      </c>
      <c r="W27" s="37">
        <v>0</v>
      </c>
      <c r="X27" s="28" t="s">
        <v>230</v>
      </c>
      <c r="Y27" s="27">
        <v>0</v>
      </c>
      <c r="Z27" s="28" t="s">
        <v>230</v>
      </c>
      <c r="AA27" s="27">
        <v>0</v>
      </c>
      <c r="AB27" s="38" t="s">
        <v>230</v>
      </c>
      <c r="AH27" s="23">
        <v>23</v>
      </c>
      <c r="AI27" s="30" t="s">
        <v>22</v>
      </c>
      <c r="AJ27" s="32">
        <v>61</v>
      </c>
      <c r="AK27" s="24">
        <v>3.278688524590164</v>
      </c>
      <c r="AL27" s="24">
        <v>32.786885245901637</v>
      </c>
      <c r="AM27" s="24">
        <v>52.459016393442624</v>
      </c>
      <c r="AN27" s="24">
        <v>11.475409836065573</v>
      </c>
      <c r="AO27" s="25">
        <v>3.721311475409836</v>
      </c>
      <c r="AP27" s="26">
        <v>63.934426229508198</v>
      </c>
      <c r="AQ27" s="33">
        <v>96.721311475409834</v>
      </c>
      <c r="AR27" s="35">
        <v>3.6923076923076925</v>
      </c>
      <c r="AS27" s="26">
        <v>69.230769230769226</v>
      </c>
      <c r="AT27" s="33">
        <v>100</v>
      </c>
      <c r="AU27" s="35">
        <v>2.9090909090909092</v>
      </c>
      <c r="AV27" s="26">
        <v>18.181818181818183</v>
      </c>
      <c r="AW27" s="33">
        <v>63.63636363636364</v>
      </c>
      <c r="AX27" s="37">
        <v>2.9003783102143466E-2</v>
      </c>
      <c r="AY27" s="28" t="s">
        <v>231</v>
      </c>
      <c r="AZ27" s="27">
        <v>5.2963430012610289</v>
      </c>
      <c r="BA27" s="28" t="s">
        <v>229</v>
      </c>
      <c r="BB27" s="27">
        <v>3.2786885245901658</v>
      </c>
      <c r="BC27" s="38" t="s">
        <v>229</v>
      </c>
      <c r="BD27" s="37">
        <v>0.81222056631892681</v>
      </c>
      <c r="BE27" s="28" t="s">
        <v>231</v>
      </c>
      <c r="BF27" s="27">
        <v>45.752608047690018</v>
      </c>
      <c r="BG27" s="28" t="s">
        <v>231</v>
      </c>
      <c r="BH27" s="27">
        <v>33.084947839046194</v>
      </c>
      <c r="BI27" s="38" t="s">
        <v>231</v>
      </c>
    </row>
    <row r="28" spans="1:61" x14ac:dyDescent="0.25">
      <c r="A28" s="7">
        <v>14</v>
      </c>
      <c r="B28" s="30" t="s">
        <v>170</v>
      </c>
      <c r="C28" s="32">
        <v>2</v>
      </c>
      <c r="D28" s="24">
        <v>0</v>
      </c>
      <c r="E28" s="24">
        <v>0</v>
      </c>
      <c r="F28" s="24">
        <v>100</v>
      </c>
      <c r="G28" s="24">
        <v>0</v>
      </c>
      <c r="H28" s="25">
        <v>4</v>
      </c>
      <c r="I28" s="26">
        <v>100</v>
      </c>
      <c r="J28" s="33">
        <v>100</v>
      </c>
      <c r="K28" s="35" t="s">
        <v>228</v>
      </c>
      <c r="L28" s="26" t="s">
        <v>228</v>
      </c>
      <c r="M28" s="33" t="s">
        <v>228</v>
      </c>
      <c r="N28" s="35" t="s">
        <v>228</v>
      </c>
      <c r="O28" s="26" t="s">
        <v>228</v>
      </c>
      <c r="P28" s="33" t="s">
        <v>228</v>
      </c>
      <c r="Q28" s="37" t="s">
        <v>228</v>
      </c>
      <c r="R28" s="28" t="s">
        <v>228</v>
      </c>
      <c r="S28" s="27" t="s">
        <v>228</v>
      </c>
      <c r="T28" s="28" t="s">
        <v>228</v>
      </c>
      <c r="U28" s="27" t="s">
        <v>228</v>
      </c>
      <c r="V28" s="38" t="s">
        <v>228</v>
      </c>
      <c r="W28" s="37" t="s">
        <v>228</v>
      </c>
      <c r="X28" s="28" t="s">
        <v>228</v>
      </c>
      <c r="Y28" s="27" t="s">
        <v>228</v>
      </c>
      <c r="Z28" s="28" t="s">
        <v>228</v>
      </c>
      <c r="AA28" s="27" t="s">
        <v>228</v>
      </c>
      <c r="AB28" s="38" t="s">
        <v>228</v>
      </c>
      <c r="AH28" s="23">
        <v>24</v>
      </c>
      <c r="AI28" s="30" t="s">
        <v>23</v>
      </c>
      <c r="AJ28" s="32">
        <v>17</v>
      </c>
      <c r="AK28" s="24">
        <v>23.52941176470588</v>
      </c>
      <c r="AL28" s="24">
        <v>58.82352941176471</v>
      </c>
      <c r="AM28" s="24">
        <v>17.647058823529413</v>
      </c>
      <c r="AN28" s="24">
        <v>0</v>
      </c>
      <c r="AO28" s="25">
        <v>2.9411764705882355</v>
      </c>
      <c r="AP28" s="26">
        <v>17.647058823529413</v>
      </c>
      <c r="AQ28" s="33">
        <v>76.470588235294116</v>
      </c>
      <c r="AR28" s="35" t="s">
        <v>228</v>
      </c>
      <c r="AS28" s="26" t="s">
        <v>228</v>
      </c>
      <c r="AT28" s="33" t="s">
        <v>228</v>
      </c>
      <c r="AU28" s="35" t="s">
        <v>228</v>
      </c>
      <c r="AV28" s="26" t="s">
        <v>228</v>
      </c>
      <c r="AW28" s="33" t="s">
        <v>228</v>
      </c>
      <c r="AX28" s="37" t="s">
        <v>228</v>
      </c>
      <c r="AY28" s="28" t="s">
        <v>228</v>
      </c>
      <c r="AZ28" s="27" t="s">
        <v>228</v>
      </c>
      <c r="BA28" s="28" t="s">
        <v>228</v>
      </c>
      <c r="BB28" s="27" t="s">
        <v>228</v>
      </c>
      <c r="BC28" s="38" t="s">
        <v>228</v>
      </c>
      <c r="BD28" s="37" t="s">
        <v>228</v>
      </c>
      <c r="BE28" s="28" t="s">
        <v>228</v>
      </c>
      <c r="BF28" s="27" t="s">
        <v>228</v>
      </c>
      <c r="BG28" s="28" t="s">
        <v>228</v>
      </c>
      <c r="BH28" s="27" t="s">
        <v>228</v>
      </c>
      <c r="BI28" s="38" t="s">
        <v>228</v>
      </c>
    </row>
    <row r="29" spans="1:61" x14ac:dyDescent="0.25">
      <c r="A29" s="13" t="s">
        <v>98</v>
      </c>
      <c r="B29" s="110"/>
      <c r="C29" s="111">
        <v>4</v>
      </c>
      <c r="D29" s="112">
        <v>0</v>
      </c>
      <c r="E29" s="112">
        <v>0</v>
      </c>
      <c r="F29" s="112">
        <v>75</v>
      </c>
      <c r="G29" s="112">
        <v>25</v>
      </c>
      <c r="H29" s="112">
        <v>4.25</v>
      </c>
      <c r="I29" s="112">
        <v>100</v>
      </c>
      <c r="J29" s="113">
        <v>100</v>
      </c>
      <c r="K29" s="114">
        <v>3.4347826086956523</v>
      </c>
      <c r="L29" s="112">
        <v>43.478260869565219</v>
      </c>
      <c r="M29" s="113">
        <v>100</v>
      </c>
      <c r="N29" s="114">
        <v>3.6</v>
      </c>
      <c r="O29" s="112">
        <v>53.333333333333329</v>
      </c>
      <c r="P29" s="113">
        <v>100</v>
      </c>
      <c r="Q29" s="114">
        <v>0.81521739130434767</v>
      </c>
      <c r="R29" s="112" t="s">
        <v>231</v>
      </c>
      <c r="S29" s="112">
        <v>56.521739130434781</v>
      </c>
      <c r="T29" s="112" t="s">
        <v>231</v>
      </c>
      <c r="U29" s="112">
        <v>0</v>
      </c>
      <c r="V29" s="113" t="s">
        <v>230</v>
      </c>
      <c r="W29" s="114">
        <v>0.64999999999999991</v>
      </c>
      <c r="X29" s="112" t="s">
        <v>231</v>
      </c>
      <c r="Y29" s="112">
        <v>46.666666666666671</v>
      </c>
      <c r="Z29" s="112" t="s">
        <v>231</v>
      </c>
      <c r="AA29" s="112">
        <v>0</v>
      </c>
      <c r="AB29" s="113" t="s">
        <v>230</v>
      </c>
      <c r="AH29" s="23">
        <v>25</v>
      </c>
      <c r="AI29" s="30" t="s">
        <v>24</v>
      </c>
      <c r="AJ29" s="32">
        <v>3</v>
      </c>
      <c r="AK29" s="24">
        <v>0</v>
      </c>
      <c r="AL29" s="24">
        <v>66.666666666666657</v>
      </c>
      <c r="AM29" s="24">
        <v>33.333333333333329</v>
      </c>
      <c r="AN29" s="24">
        <v>0</v>
      </c>
      <c r="AO29" s="25">
        <v>3.3333333333333335</v>
      </c>
      <c r="AP29" s="26">
        <v>33.333333333333329</v>
      </c>
      <c r="AQ29" s="33">
        <v>99.999999999999986</v>
      </c>
      <c r="AR29" s="35">
        <v>3</v>
      </c>
      <c r="AS29" s="26">
        <v>0</v>
      </c>
      <c r="AT29" s="33">
        <v>100</v>
      </c>
      <c r="AU29" s="35" t="s">
        <v>228</v>
      </c>
      <c r="AV29" s="26" t="s">
        <v>228</v>
      </c>
      <c r="AW29" s="33" t="s">
        <v>228</v>
      </c>
      <c r="AX29" s="37">
        <v>0.33333333333333348</v>
      </c>
      <c r="AY29" s="28" t="s">
        <v>231</v>
      </c>
      <c r="AZ29" s="27">
        <v>33.333333333333329</v>
      </c>
      <c r="BA29" s="28" t="s">
        <v>231</v>
      </c>
      <c r="BB29" s="27">
        <v>1.4210854715202004E-14</v>
      </c>
      <c r="BC29" s="38" t="s">
        <v>230</v>
      </c>
      <c r="BD29" s="37" t="s">
        <v>228</v>
      </c>
      <c r="BE29" s="28" t="s">
        <v>228</v>
      </c>
      <c r="BF29" s="27" t="s">
        <v>228</v>
      </c>
      <c r="BG29" s="28" t="s">
        <v>228</v>
      </c>
      <c r="BH29" s="27" t="s">
        <v>228</v>
      </c>
      <c r="BI29" s="38" t="s">
        <v>228</v>
      </c>
    </row>
    <row r="30" spans="1:61" x14ac:dyDescent="0.25">
      <c r="A30" s="7">
        <v>15</v>
      </c>
      <c r="B30" s="30" t="s">
        <v>171</v>
      </c>
      <c r="C30" s="32">
        <v>13</v>
      </c>
      <c r="D30" s="24">
        <v>0</v>
      </c>
      <c r="E30" s="24">
        <v>23.076923076923077</v>
      </c>
      <c r="F30" s="24">
        <v>69.230769230769226</v>
      </c>
      <c r="G30" s="24">
        <v>7.6923076923076925</v>
      </c>
      <c r="H30" s="25">
        <v>3.8461538461538463</v>
      </c>
      <c r="I30" s="26">
        <v>76.92307692307692</v>
      </c>
      <c r="J30" s="33">
        <v>100</v>
      </c>
      <c r="K30" s="35">
        <v>3.4444444444444446</v>
      </c>
      <c r="L30" s="26">
        <v>44.444444444444443</v>
      </c>
      <c r="M30" s="33">
        <v>88.888888888888886</v>
      </c>
      <c r="N30" s="35" t="s">
        <v>228</v>
      </c>
      <c r="O30" s="26" t="s">
        <v>228</v>
      </c>
      <c r="P30" s="33" t="s">
        <v>228</v>
      </c>
      <c r="Q30" s="37">
        <v>0.40170940170940161</v>
      </c>
      <c r="R30" s="28" t="s">
        <v>231</v>
      </c>
      <c r="S30" s="27">
        <v>32.478632478632477</v>
      </c>
      <c r="T30" s="28" t="s">
        <v>231</v>
      </c>
      <c r="U30" s="27">
        <v>11.111111111111114</v>
      </c>
      <c r="V30" s="38" t="s">
        <v>231</v>
      </c>
      <c r="W30" s="37" t="s">
        <v>228</v>
      </c>
      <c r="X30" s="28" t="s">
        <v>228</v>
      </c>
      <c r="Y30" s="27" t="s">
        <v>228</v>
      </c>
      <c r="Z30" s="28" t="s">
        <v>228</v>
      </c>
      <c r="AA30" s="27" t="s">
        <v>228</v>
      </c>
      <c r="AB30" s="38" t="s">
        <v>228</v>
      </c>
      <c r="AH30" s="23">
        <v>26</v>
      </c>
      <c r="AI30" s="30" t="s">
        <v>25</v>
      </c>
      <c r="AJ30" s="32">
        <v>14</v>
      </c>
      <c r="AK30" s="24">
        <v>0</v>
      </c>
      <c r="AL30" s="24">
        <v>28.571428571428569</v>
      </c>
      <c r="AM30" s="24">
        <v>50</v>
      </c>
      <c r="AN30" s="24">
        <v>21.428571428571427</v>
      </c>
      <c r="AO30" s="25">
        <v>3.9285714285714284</v>
      </c>
      <c r="AP30" s="26">
        <v>71.428571428571431</v>
      </c>
      <c r="AQ30" s="33">
        <v>100</v>
      </c>
      <c r="AR30" s="35">
        <v>3.975609756097561</v>
      </c>
      <c r="AS30" s="26">
        <v>78.048780487804876</v>
      </c>
      <c r="AT30" s="33">
        <v>100</v>
      </c>
      <c r="AU30" s="35">
        <v>3</v>
      </c>
      <c r="AV30" s="26">
        <v>15.789473684210526</v>
      </c>
      <c r="AW30" s="33">
        <v>84.210526315789465</v>
      </c>
      <c r="AX30" s="37">
        <v>4.7038327526132573E-2</v>
      </c>
      <c r="AY30" s="28" t="s">
        <v>229</v>
      </c>
      <c r="AZ30" s="27">
        <v>6.6202090592334457</v>
      </c>
      <c r="BA30" s="28" t="s">
        <v>229</v>
      </c>
      <c r="BB30" s="27">
        <v>0</v>
      </c>
      <c r="BC30" s="38" t="s">
        <v>230</v>
      </c>
      <c r="BD30" s="37">
        <v>0.92857142857142838</v>
      </c>
      <c r="BE30" s="28" t="s">
        <v>231</v>
      </c>
      <c r="BF30" s="27">
        <v>55.639097744360903</v>
      </c>
      <c r="BG30" s="28" t="s">
        <v>231</v>
      </c>
      <c r="BH30" s="27">
        <v>15.789473684210535</v>
      </c>
      <c r="BI30" s="38" t="s">
        <v>231</v>
      </c>
    </row>
    <row r="31" spans="1:61" x14ac:dyDescent="0.25">
      <c r="A31" s="7">
        <v>16</v>
      </c>
      <c r="B31" s="30" t="s">
        <v>172</v>
      </c>
      <c r="C31" s="32">
        <v>6</v>
      </c>
      <c r="D31" s="24">
        <v>0</v>
      </c>
      <c r="E31" s="24">
        <v>16.666666666666664</v>
      </c>
      <c r="F31" s="24">
        <v>66.666666666666657</v>
      </c>
      <c r="G31" s="24">
        <v>16.666666666666664</v>
      </c>
      <c r="H31" s="25">
        <v>4</v>
      </c>
      <c r="I31" s="26">
        <v>83.333333333333314</v>
      </c>
      <c r="J31" s="33">
        <v>99.999999999999972</v>
      </c>
      <c r="K31" s="35">
        <v>3.6</v>
      </c>
      <c r="L31" s="26">
        <v>40</v>
      </c>
      <c r="M31" s="33">
        <v>100</v>
      </c>
      <c r="N31" s="35">
        <v>4.4444444444444446</v>
      </c>
      <c r="O31" s="26">
        <v>88.888888888888886</v>
      </c>
      <c r="P31" s="33">
        <v>100</v>
      </c>
      <c r="Q31" s="37">
        <v>0.39999999999999991</v>
      </c>
      <c r="R31" s="28" t="s">
        <v>231</v>
      </c>
      <c r="S31" s="27">
        <v>43.333333333333314</v>
      </c>
      <c r="T31" s="28" t="s">
        <v>231</v>
      </c>
      <c r="U31" s="27">
        <v>2.8421709430404007E-14</v>
      </c>
      <c r="V31" s="38" t="s">
        <v>230</v>
      </c>
      <c r="W31" s="37">
        <v>0.44444444444444464</v>
      </c>
      <c r="X31" s="28" t="s">
        <v>229</v>
      </c>
      <c r="Y31" s="27">
        <v>5.5555555555555713</v>
      </c>
      <c r="Z31" s="28" t="s">
        <v>229</v>
      </c>
      <c r="AA31" s="27">
        <v>2.8421709430404007E-14</v>
      </c>
      <c r="AB31" s="38" t="s">
        <v>230</v>
      </c>
      <c r="AH31" s="23">
        <v>27</v>
      </c>
      <c r="AI31" s="30" t="s">
        <v>146</v>
      </c>
      <c r="AJ31" s="32">
        <v>1</v>
      </c>
      <c r="AK31" s="24">
        <v>0</v>
      </c>
      <c r="AL31" s="24">
        <v>100</v>
      </c>
      <c r="AM31" s="24">
        <v>0</v>
      </c>
      <c r="AN31" s="24">
        <v>0</v>
      </c>
      <c r="AO31" s="25">
        <v>3</v>
      </c>
      <c r="AP31" s="26">
        <v>0</v>
      </c>
      <c r="AQ31" s="33">
        <v>100</v>
      </c>
      <c r="AR31" s="35" t="s">
        <v>228</v>
      </c>
      <c r="AS31" s="26" t="s">
        <v>228</v>
      </c>
      <c r="AT31" s="33" t="s">
        <v>228</v>
      </c>
      <c r="AU31" s="35" t="s">
        <v>228</v>
      </c>
      <c r="AV31" s="26" t="s">
        <v>228</v>
      </c>
      <c r="AW31" s="33" t="s">
        <v>228</v>
      </c>
      <c r="AX31" s="37" t="s">
        <v>228</v>
      </c>
      <c r="AY31" s="28" t="s">
        <v>228</v>
      </c>
      <c r="AZ31" s="27" t="s">
        <v>228</v>
      </c>
      <c r="BA31" s="28" t="s">
        <v>228</v>
      </c>
      <c r="BB31" s="27" t="s">
        <v>228</v>
      </c>
      <c r="BC31" s="38" t="s">
        <v>228</v>
      </c>
      <c r="BD31" s="37" t="s">
        <v>228</v>
      </c>
      <c r="BE31" s="28" t="s">
        <v>228</v>
      </c>
      <c r="BF31" s="27" t="s">
        <v>228</v>
      </c>
      <c r="BG31" s="28" t="s">
        <v>228</v>
      </c>
      <c r="BH31" s="27" t="s">
        <v>228</v>
      </c>
      <c r="BI31" s="38" t="s">
        <v>228</v>
      </c>
    </row>
    <row r="32" spans="1:61" x14ac:dyDescent="0.25">
      <c r="A32" s="13" t="s">
        <v>99</v>
      </c>
      <c r="B32" s="110"/>
      <c r="C32" s="111">
        <v>19</v>
      </c>
      <c r="D32" s="112">
        <v>0</v>
      </c>
      <c r="E32" s="112">
        <v>21.052631578947366</v>
      </c>
      <c r="F32" s="112">
        <v>68.421052631578945</v>
      </c>
      <c r="G32" s="112">
        <v>10.526315789473683</v>
      </c>
      <c r="H32" s="112">
        <v>3.8947368421052633</v>
      </c>
      <c r="I32" s="112">
        <v>78.94736842105263</v>
      </c>
      <c r="J32" s="113">
        <v>100</v>
      </c>
      <c r="K32" s="114">
        <v>3.5</v>
      </c>
      <c r="L32" s="112">
        <v>42.857142857142854</v>
      </c>
      <c r="M32" s="113">
        <v>92.857142857142861</v>
      </c>
      <c r="N32" s="114">
        <v>4.4444444444444446</v>
      </c>
      <c r="O32" s="112">
        <v>88.888888888888886</v>
      </c>
      <c r="P32" s="113">
        <v>100</v>
      </c>
      <c r="Q32" s="114">
        <v>0.39473684210526327</v>
      </c>
      <c r="R32" s="112" t="s">
        <v>231</v>
      </c>
      <c r="S32" s="112">
        <v>36.090225563909776</v>
      </c>
      <c r="T32" s="112" t="s">
        <v>231</v>
      </c>
      <c r="U32" s="112">
        <v>7.1428571428571388</v>
      </c>
      <c r="V32" s="113" t="s">
        <v>231</v>
      </c>
      <c r="W32" s="114">
        <v>0.54970760233918137</v>
      </c>
      <c r="X32" s="112" t="s">
        <v>229</v>
      </c>
      <c r="Y32" s="112">
        <v>9.9415204678362556</v>
      </c>
      <c r="Z32" s="112" t="s">
        <v>229</v>
      </c>
      <c r="AA32" s="112">
        <v>0</v>
      </c>
      <c r="AB32" s="113" t="s">
        <v>230</v>
      </c>
      <c r="AH32" s="23">
        <v>28</v>
      </c>
      <c r="AI32" s="30" t="s">
        <v>55</v>
      </c>
      <c r="AJ32" s="32">
        <v>27</v>
      </c>
      <c r="AK32" s="24">
        <v>0</v>
      </c>
      <c r="AL32" s="24">
        <v>22.222222222222221</v>
      </c>
      <c r="AM32" s="24">
        <v>55.555555555555557</v>
      </c>
      <c r="AN32" s="24">
        <v>22.222222222222221</v>
      </c>
      <c r="AO32" s="25">
        <v>4</v>
      </c>
      <c r="AP32" s="26">
        <v>77.777777777777771</v>
      </c>
      <c r="AQ32" s="33">
        <v>100</v>
      </c>
      <c r="AR32" s="35">
        <v>4</v>
      </c>
      <c r="AS32" s="26">
        <v>87.5</v>
      </c>
      <c r="AT32" s="33">
        <v>100</v>
      </c>
      <c r="AU32" s="35" t="s">
        <v>228</v>
      </c>
      <c r="AV32" s="26" t="s">
        <v>228</v>
      </c>
      <c r="AW32" s="33" t="s">
        <v>228</v>
      </c>
      <c r="AX32" s="37">
        <v>0</v>
      </c>
      <c r="AY32" s="28" t="s">
        <v>230</v>
      </c>
      <c r="AZ32" s="27">
        <v>9.7222222222222285</v>
      </c>
      <c r="BA32" s="28" t="s">
        <v>229</v>
      </c>
      <c r="BB32" s="27">
        <v>0</v>
      </c>
      <c r="BC32" s="38" t="s">
        <v>230</v>
      </c>
      <c r="BD32" s="37" t="s">
        <v>228</v>
      </c>
      <c r="BE32" s="28" t="s">
        <v>228</v>
      </c>
      <c r="BF32" s="27" t="s">
        <v>228</v>
      </c>
      <c r="BG32" s="28" t="s">
        <v>228</v>
      </c>
      <c r="BH32" s="27" t="s">
        <v>228</v>
      </c>
      <c r="BI32" s="38" t="s">
        <v>228</v>
      </c>
    </row>
    <row r="33" spans="1:61" x14ac:dyDescent="0.25">
      <c r="A33" s="7">
        <v>17</v>
      </c>
      <c r="B33" s="30" t="s">
        <v>173</v>
      </c>
      <c r="C33" s="32">
        <v>5</v>
      </c>
      <c r="D33" s="24">
        <v>0</v>
      </c>
      <c r="E33" s="24">
        <v>40</v>
      </c>
      <c r="F33" s="24">
        <v>40</v>
      </c>
      <c r="G33" s="24">
        <v>20</v>
      </c>
      <c r="H33" s="25">
        <v>3.8</v>
      </c>
      <c r="I33" s="26">
        <v>60</v>
      </c>
      <c r="J33" s="33">
        <v>100</v>
      </c>
      <c r="K33" s="35">
        <v>5</v>
      </c>
      <c r="L33" s="26">
        <v>100</v>
      </c>
      <c r="M33" s="33">
        <v>100</v>
      </c>
      <c r="N33" s="35">
        <v>3</v>
      </c>
      <c r="O33" s="26">
        <v>0</v>
      </c>
      <c r="P33" s="33">
        <v>100</v>
      </c>
      <c r="Q33" s="37">
        <v>1.2000000000000002</v>
      </c>
      <c r="R33" s="28" t="s">
        <v>229</v>
      </c>
      <c r="S33" s="27">
        <v>40</v>
      </c>
      <c r="T33" s="28" t="s">
        <v>229</v>
      </c>
      <c r="U33" s="27">
        <v>0</v>
      </c>
      <c r="V33" s="38" t="s">
        <v>230</v>
      </c>
      <c r="W33" s="37">
        <v>0.79999999999999982</v>
      </c>
      <c r="X33" s="28" t="s">
        <v>231</v>
      </c>
      <c r="Y33" s="27">
        <v>60</v>
      </c>
      <c r="Z33" s="28" t="s">
        <v>231</v>
      </c>
      <c r="AA33" s="27">
        <v>0</v>
      </c>
      <c r="AB33" s="38" t="s">
        <v>230</v>
      </c>
      <c r="AH33" s="23">
        <v>29</v>
      </c>
      <c r="AI33" s="30" t="s">
        <v>56</v>
      </c>
      <c r="AJ33" s="32">
        <v>150</v>
      </c>
      <c r="AK33" s="24">
        <v>6</v>
      </c>
      <c r="AL33" s="24">
        <v>44</v>
      </c>
      <c r="AM33" s="24">
        <v>44</v>
      </c>
      <c r="AN33" s="24">
        <v>6</v>
      </c>
      <c r="AO33" s="25">
        <v>3.5</v>
      </c>
      <c r="AP33" s="26">
        <v>50</v>
      </c>
      <c r="AQ33" s="33">
        <v>94</v>
      </c>
      <c r="AR33" s="35">
        <v>3.5421686746987953</v>
      </c>
      <c r="AS33" s="26">
        <v>57.831325301204814</v>
      </c>
      <c r="AT33" s="33">
        <v>90.361445783132524</v>
      </c>
      <c r="AU33" s="35">
        <v>3.24</v>
      </c>
      <c r="AV33" s="26">
        <v>26.666666666666664</v>
      </c>
      <c r="AW33" s="33">
        <v>93.999999999999986</v>
      </c>
      <c r="AX33" s="37">
        <v>4.2168674698795261E-2</v>
      </c>
      <c r="AY33" s="28" t="s">
        <v>229</v>
      </c>
      <c r="AZ33" s="27">
        <v>7.8313253012048136</v>
      </c>
      <c r="BA33" s="28" t="s">
        <v>229</v>
      </c>
      <c r="BB33" s="27">
        <v>3.638554216867476</v>
      </c>
      <c r="BC33" s="38" t="s">
        <v>231</v>
      </c>
      <c r="BD33" s="37">
        <v>0.25999999999999979</v>
      </c>
      <c r="BE33" s="28" t="s">
        <v>231</v>
      </c>
      <c r="BF33" s="27">
        <v>23.333333333333336</v>
      </c>
      <c r="BG33" s="28" t="s">
        <v>231</v>
      </c>
      <c r="BH33" s="27">
        <v>1.4210854715202004E-14</v>
      </c>
      <c r="BI33" s="38" t="s">
        <v>230</v>
      </c>
    </row>
    <row r="34" spans="1:61" x14ac:dyDescent="0.25">
      <c r="A34" s="13" t="s">
        <v>100</v>
      </c>
      <c r="B34" s="110"/>
      <c r="C34" s="111">
        <v>5</v>
      </c>
      <c r="D34" s="112">
        <v>0</v>
      </c>
      <c r="E34" s="112">
        <v>40</v>
      </c>
      <c r="F34" s="112">
        <v>40</v>
      </c>
      <c r="G34" s="112">
        <v>20</v>
      </c>
      <c r="H34" s="112">
        <v>3.8</v>
      </c>
      <c r="I34" s="112">
        <v>60</v>
      </c>
      <c r="J34" s="113">
        <v>100</v>
      </c>
      <c r="K34" s="114">
        <v>5</v>
      </c>
      <c r="L34" s="112">
        <v>100</v>
      </c>
      <c r="M34" s="113">
        <v>100</v>
      </c>
      <c r="N34" s="114">
        <v>3</v>
      </c>
      <c r="O34" s="112">
        <v>0</v>
      </c>
      <c r="P34" s="113">
        <v>100</v>
      </c>
      <c r="Q34" s="114">
        <v>1.2000000000000002</v>
      </c>
      <c r="R34" s="112" t="s">
        <v>229</v>
      </c>
      <c r="S34" s="112">
        <v>40</v>
      </c>
      <c r="T34" s="112" t="s">
        <v>229</v>
      </c>
      <c r="U34" s="112">
        <v>0</v>
      </c>
      <c r="V34" s="113" t="s">
        <v>230</v>
      </c>
      <c r="W34" s="114">
        <v>0.79999999999999982</v>
      </c>
      <c r="X34" s="112" t="s">
        <v>231</v>
      </c>
      <c r="Y34" s="112">
        <v>60</v>
      </c>
      <c r="Z34" s="112" t="s">
        <v>231</v>
      </c>
      <c r="AA34" s="112">
        <v>0</v>
      </c>
      <c r="AB34" s="113" t="s">
        <v>230</v>
      </c>
      <c r="AH34" s="23">
        <v>30</v>
      </c>
      <c r="AI34" s="30" t="s">
        <v>57</v>
      </c>
      <c r="AJ34" s="32">
        <v>24</v>
      </c>
      <c r="AK34" s="24">
        <v>0</v>
      </c>
      <c r="AL34" s="24">
        <v>4.1666666666666661</v>
      </c>
      <c r="AM34" s="24">
        <v>50</v>
      </c>
      <c r="AN34" s="24">
        <v>45.833333333333329</v>
      </c>
      <c r="AO34" s="25">
        <v>4.416666666666667</v>
      </c>
      <c r="AP34" s="26">
        <v>95.833333333333329</v>
      </c>
      <c r="AQ34" s="33">
        <v>100</v>
      </c>
      <c r="AR34" s="35" t="s">
        <v>228</v>
      </c>
      <c r="AS34" s="26" t="s">
        <v>228</v>
      </c>
      <c r="AT34" s="33" t="s">
        <v>228</v>
      </c>
      <c r="AU34" s="35">
        <v>3.870967741935484</v>
      </c>
      <c r="AV34" s="26">
        <v>74.193548387096769</v>
      </c>
      <c r="AW34" s="33">
        <v>100</v>
      </c>
      <c r="AX34" s="37" t="s">
        <v>228</v>
      </c>
      <c r="AY34" s="28" t="s">
        <v>228</v>
      </c>
      <c r="AZ34" s="27" t="s">
        <v>228</v>
      </c>
      <c r="BA34" s="28" t="s">
        <v>228</v>
      </c>
      <c r="BB34" s="27" t="s">
        <v>228</v>
      </c>
      <c r="BC34" s="38" t="s">
        <v>228</v>
      </c>
      <c r="BD34" s="37">
        <v>0.54569892473118298</v>
      </c>
      <c r="BE34" s="28" t="s">
        <v>231</v>
      </c>
      <c r="BF34" s="27">
        <v>21.63978494623656</v>
      </c>
      <c r="BG34" s="28" t="s">
        <v>231</v>
      </c>
      <c r="BH34" s="27">
        <v>0</v>
      </c>
      <c r="BI34" s="38" t="s">
        <v>230</v>
      </c>
    </row>
    <row r="35" spans="1:61" x14ac:dyDescent="0.25">
      <c r="A35" s="7">
        <v>18</v>
      </c>
      <c r="B35" s="30" t="s">
        <v>174</v>
      </c>
      <c r="C35" s="32">
        <v>4</v>
      </c>
      <c r="D35" s="24">
        <v>0</v>
      </c>
      <c r="E35" s="24">
        <v>50</v>
      </c>
      <c r="F35" s="24">
        <v>50</v>
      </c>
      <c r="G35" s="24">
        <v>0</v>
      </c>
      <c r="H35" s="25">
        <v>3.5</v>
      </c>
      <c r="I35" s="26">
        <v>50</v>
      </c>
      <c r="J35" s="33">
        <v>100</v>
      </c>
      <c r="K35" s="35">
        <v>3.5</v>
      </c>
      <c r="L35" s="26">
        <v>50</v>
      </c>
      <c r="M35" s="33">
        <v>100</v>
      </c>
      <c r="N35" s="35" t="s">
        <v>228</v>
      </c>
      <c r="O35" s="26" t="s">
        <v>228</v>
      </c>
      <c r="P35" s="33" t="s">
        <v>228</v>
      </c>
      <c r="Q35" s="37">
        <v>0</v>
      </c>
      <c r="R35" s="28" t="s">
        <v>230</v>
      </c>
      <c r="S35" s="27">
        <v>0</v>
      </c>
      <c r="T35" s="28" t="s">
        <v>230</v>
      </c>
      <c r="U35" s="27">
        <v>0</v>
      </c>
      <c r="V35" s="38" t="s">
        <v>230</v>
      </c>
      <c r="W35" s="37" t="s">
        <v>228</v>
      </c>
      <c r="X35" s="28" t="s">
        <v>228</v>
      </c>
      <c r="Y35" s="27" t="s">
        <v>228</v>
      </c>
      <c r="Z35" s="28" t="s">
        <v>228</v>
      </c>
      <c r="AA35" s="27" t="s">
        <v>228</v>
      </c>
      <c r="AB35" s="38" t="s">
        <v>228</v>
      </c>
      <c r="AH35" s="23">
        <v>31</v>
      </c>
      <c r="AI35" s="30" t="s">
        <v>58</v>
      </c>
      <c r="AJ35" s="32">
        <v>49</v>
      </c>
      <c r="AK35" s="24">
        <v>0</v>
      </c>
      <c r="AL35" s="24">
        <v>0</v>
      </c>
      <c r="AM35" s="24">
        <v>81.632653061224488</v>
      </c>
      <c r="AN35" s="24">
        <v>18.367346938775512</v>
      </c>
      <c r="AO35" s="25">
        <v>4.1836734693877551</v>
      </c>
      <c r="AP35" s="26">
        <v>100</v>
      </c>
      <c r="AQ35" s="33">
        <v>100</v>
      </c>
      <c r="AR35" s="35">
        <v>3.8923076923076922</v>
      </c>
      <c r="AS35" s="26">
        <v>72.307692307692307</v>
      </c>
      <c r="AT35" s="33">
        <v>100</v>
      </c>
      <c r="AU35" s="35">
        <v>3.292134831460674</v>
      </c>
      <c r="AV35" s="26">
        <v>29.213483146067414</v>
      </c>
      <c r="AW35" s="33">
        <v>92.13483146067415</v>
      </c>
      <c r="AX35" s="37">
        <v>0.29136577708006284</v>
      </c>
      <c r="AY35" s="28" t="s">
        <v>231</v>
      </c>
      <c r="AZ35" s="27">
        <v>27.692307692307693</v>
      </c>
      <c r="BA35" s="28" t="s">
        <v>231</v>
      </c>
      <c r="BB35" s="27">
        <v>0</v>
      </c>
      <c r="BC35" s="38" t="s">
        <v>230</v>
      </c>
      <c r="BD35" s="37">
        <v>0.8915386379270811</v>
      </c>
      <c r="BE35" s="28" t="s">
        <v>231</v>
      </c>
      <c r="BF35" s="27">
        <v>70.786516853932582</v>
      </c>
      <c r="BG35" s="28" t="s">
        <v>231</v>
      </c>
      <c r="BH35" s="27">
        <v>7.8651685393258504</v>
      </c>
      <c r="BI35" s="38" t="s">
        <v>231</v>
      </c>
    </row>
    <row r="36" spans="1:61" x14ac:dyDescent="0.25">
      <c r="A36" s="7">
        <v>19</v>
      </c>
      <c r="B36" s="30" t="s">
        <v>175</v>
      </c>
      <c r="C36" s="32">
        <v>4</v>
      </c>
      <c r="D36" s="24">
        <v>0</v>
      </c>
      <c r="E36" s="24">
        <v>50</v>
      </c>
      <c r="F36" s="24">
        <v>50</v>
      </c>
      <c r="G36" s="24">
        <v>0</v>
      </c>
      <c r="H36" s="25">
        <v>3.5</v>
      </c>
      <c r="I36" s="26">
        <v>50</v>
      </c>
      <c r="J36" s="33">
        <v>100</v>
      </c>
      <c r="K36" s="35">
        <v>3</v>
      </c>
      <c r="L36" s="26">
        <v>25</v>
      </c>
      <c r="M36" s="33">
        <v>75</v>
      </c>
      <c r="N36" s="35" t="s">
        <v>228</v>
      </c>
      <c r="O36" s="26" t="s">
        <v>228</v>
      </c>
      <c r="P36" s="33" t="s">
        <v>228</v>
      </c>
      <c r="Q36" s="37">
        <v>0.5</v>
      </c>
      <c r="R36" s="28" t="s">
        <v>231</v>
      </c>
      <c r="S36" s="27">
        <v>25</v>
      </c>
      <c r="T36" s="28" t="s">
        <v>231</v>
      </c>
      <c r="U36" s="27">
        <v>25</v>
      </c>
      <c r="V36" s="38" t="s">
        <v>231</v>
      </c>
      <c r="W36" s="37" t="s">
        <v>228</v>
      </c>
      <c r="X36" s="28" t="s">
        <v>228</v>
      </c>
      <c r="Y36" s="27" t="s">
        <v>228</v>
      </c>
      <c r="Z36" s="28" t="s">
        <v>228</v>
      </c>
      <c r="AA36" s="27" t="s">
        <v>228</v>
      </c>
      <c r="AB36" s="38" t="s">
        <v>228</v>
      </c>
      <c r="AH36" s="23">
        <v>32</v>
      </c>
      <c r="AI36" s="30" t="s">
        <v>59</v>
      </c>
      <c r="AJ36" s="32">
        <v>63</v>
      </c>
      <c r="AK36" s="24">
        <v>0</v>
      </c>
      <c r="AL36" s="24">
        <v>19.047619047619047</v>
      </c>
      <c r="AM36" s="24">
        <v>65.079365079365076</v>
      </c>
      <c r="AN36" s="24">
        <v>15.873015873015872</v>
      </c>
      <c r="AO36" s="25">
        <v>3.9682539682539684</v>
      </c>
      <c r="AP36" s="26">
        <v>80.952380952380949</v>
      </c>
      <c r="AQ36" s="33">
        <v>100</v>
      </c>
      <c r="AR36" s="35">
        <v>3.8382352941176472</v>
      </c>
      <c r="AS36" s="26">
        <v>61.764705882352942</v>
      </c>
      <c r="AT36" s="33">
        <v>97.058823529411768</v>
      </c>
      <c r="AU36" s="35">
        <v>3.0674157303370788</v>
      </c>
      <c r="AV36" s="26">
        <v>20.224719101123597</v>
      </c>
      <c r="AW36" s="33">
        <v>84.269662921348313</v>
      </c>
      <c r="AX36" s="37">
        <v>0.13001867413632118</v>
      </c>
      <c r="AY36" s="28" t="s">
        <v>231</v>
      </c>
      <c r="AZ36" s="27">
        <v>19.187675070028007</v>
      </c>
      <c r="BA36" s="28" t="s">
        <v>231</v>
      </c>
      <c r="BB36" s="27">
        <v>2.941176470588232</v>
      </c>
      <c r="BC36" s="38" t="s">
        <v>231</v>
      </c>
      <c r="BD36" s="37">
        <v>0.90083823791688955</v>
      </c>
      <c r="BE36" s="28" t="s">
        <v>231</v>
      </c>
      <c r="BF36" s="27">
        <v>60.727661851257352</v>
      </c>
      <c r="BG36" s="28" t="s">
        <v>231</v>
      </c>
      <c r="BH36" s="27">
        <v>15.730337078651687</v>
      </c>
      <c r="BI36" s="38" t="s">
        <v>231</v>
      </c>
    </row>
    <row r="37" spans="1:61" x14ac:dyDescent="0.25">
      <c r="A37" s="7">
        <v>20</v>
      </c>
      <c r="B37" s="30" t="s">
        <v>176</v>
      </c>
      <c r="C37" s="32">
        <v>4</v>
      </c>
      <c r="D37" s="24">
        <v>0</v>
      </c>
      <c r="E37" s="24">
        <v>25</v>
      </c>
      <c r="F37" s="24">
        <v>75</v>
      </c>
      <c r="G37" s="24">
        <v>0</v>
      </c>
      <c r="H37" s="25">
        <v>3.75</v>
      </c>
      <c r="I37" s="26">
        <v>75</v>
      </c>
      <c r="J37" s="33">
        <v>100</v>
      </c>
      <c r="K37" s="35" t="s">
        <v>228</v>
      </c>
      <c r="L37" s="26" t="s">
        <v>228</v>
      </c>
      <c r="M37" s="33" t="s">
        <v>228</v>
      </c>
      <c r="N37" s="35" t="s">
        <v>228</v>
      </c>
      <c r="O37" s="26" t="s">
        <v>228</v>
      </c>
      <c r="P37" s="33" t="s">
        <v>228</v>
      </c>
      <c r="Q37" s="37" t="s">
        <v>228</v>
      </c>
      <c r="R37" s="28" t="s">
        <v>228</v>
      </c>
      <c r="S37" s="27" t="s">
        <v>228</v>
      </c>
      <c r="T37" s="28" t="s">
        <v>228</v>
      </c>
      <c r="U37" s="27" t="s">
        <v>228</v>
      </c>
      <c r="V37" s="38" t="s">
        <v>228</v>
      </c>
      <c r="W37" s="37" t="s">
        <v>228</v>
      </c>
      <c r="X37" s="28" t="s">
        <v>228</v>
      </c>
      <c r="Y37" s="27" t="s">
        <v>228</v>
      </c>
      <c r="Z37" s="28" t="s">
        <v>228</v>
      </c>
      <c r="AA37" s="27" t="s">
        <v>228</v>
      </c>
      <c r="AB37" s="38" t="s">
        <v>228</v>
      </c>
      <c r="AH37" s="23">
        <v>33</v>
      </c>
      <c r="AI37" s="30" t="s">
        <v>60</v>
      </c>
      <c r="AJ37" s="32">
        <v>65</v>
      </c>
      <c r="AK37" s="24">
        <v>1.5384615384615385</v>
      </c>
      <c r="AL37" s="24">
        <v>40</v>
      </c>
      <c r="AM37" s="24">
        <v>55.384615384615387</v>
      </c>
      <c r="AN37" s="24">
        <v>3.0769230769230771</v>
      </c>
      <c r="AO37" s="25">
        <v>3.6</v>
      </c>
      <c r="AP37" s="26">
        <v>58.461538461538467</v>
      </c>
      <c r="AQ37" s="33">
        <v>98.461538461538467</v>
      </c>
      <c r="AR37" s="35">
        <v>3.6785714285714284</v>
      </c>
      <c r="AS37" s="26">
        <v>67.857142857142861</v>
      </c>
      <c r="AT37" s="33">
        <v>100</v>
      </c>
      <c r="AU37" s="35">
        <v>3.5888030888030888</v>
      </c>
      <c r="AV37" s="26">
        <v>52.316602316602321</v>
      </c>
      <c r="AW37" s="33">
        <v>95.55984555984557</v>
      </c>
      <c r="AX37" s="37">
        <v>7.8571428571428292E-2</v>
      </c>
      <c r="AY37" s="28" t="s">
        <v>229</v>
      </c>
      <c r="AZ37" s="27">
        <v>9.3956043956043942</v>
      </c>
      <c r="BA37" s="28" t="s">
        <v>229</v>
      </c>
      <c r="BB37" s="27">
        <v>1.538461538461533</v>
      </c>
      <c r="BC37" s="38" t="s">
        <v>229</v>
      </c>
      <c r="BD37" s="37">
        <v>1.1196911196911241E-2</v>
      </c>
      <c r="BE37" s="28" t="s">
        <v>231</v>
      </c>
      <c r="BF37" s="27">
        <v>6.1449361449361461</v>
      </c>
      <c r="BG37" s="28" t="s">
        <v>231</v>
      </c>
      <c r="BH37" s="27">
        <v>2.901692901692897</v>
      </c>
      <c r="BI37" s="38" t="s">
        <v>231</v>
      </c>
    </row>
    <row r="38" spans="1:61" x14ac:dyDescent="0.25">
      <c r="A38" s="7">
        <v>21</v>
      </c>
      <c r="B38" s="30" t="s">
        <v>177</v>
      </c>
      <c r="C38" s="32">
        <v>5</v>
      </c>
      <c r="D38" s="24">
        <v>0</v>
      </c>
      <c r="E38" s="24">
        <v>40</v>
      </c>
      <c r="F38" s="24">
        <v>60</v>
      </c>
      <c r="G38" s="24">
        <v>0</v>
      </c>
      <c r="H38" s="25">
        <v>3.6</v>
      </c>
      <c r="I38" s="26">
        <v>60</v>
      </c>
      <c r="J38" s="33">
        <v>100</v>
      </c>
      <c r="K38" s="35" t="s">
        <v>228</v>
      </c>
      <c r="L38" s="26" t="s">
        <v>228</v>
      </c>
      <c r="M38" s="33" t="s">
        <v>228</v>
      </c>
      <c r="N38" s="35">
        <v>3.75</v>
      </c>
      <c r="O38" s="26">
        <v>75</v>
      </c>
      <c r="P38" s="33">
        <v>100</v>
      </c>
      <c r="Q38" s="37" t="s">
        <v>228</v>
      </c>
      <c r="R38" s="28" t="s">
        <v>228</v>
      </c>
      <c r="S38" s="27" t="s">
        <v>228</v>
      </c>
      <c r="T38" s="28" t="s">
        <v>228</v>
      </c>
      <c r="U38" s="27" t="s">
        <v>228</v>
      </c>
      <c r="V38" s="38" t="s">
        <v>228</v>
      </c>
      <c r="W38" s="37">
        <v>0.14999999999999991</v>
      </c>
      <c r="X38" s="28" t="s">
        <v>229</v>
      </c>
      <c r="Y38" s="27">
        <v>15</v>
      </c>
      <c r="Z38" s="28" t="s">
        <v>229</v>
      </c>
      <c r="AA38" s="27">
        <v>0</v>
      </c>
      <c r="AB38" s="38" t="s">
        <v>230</v>
      </c>
      <c r="AH38" s="23">
        <v>34</v>
      </c>
      <c r="AI38" s="30" t="s">
        <v>61</v>
      </c>
      <c r="AJ38" s="32">
        <v>100</v>
      </c>
      <c r="AK38" s="24">
        <v>0</v>
      </c>
      <c r="AL38" s="24">
        <v>13</v>
      </c>
      <c r="AM38" s="24">
        <v>55.000000000000007</v>
      </c>
      <c r="AN38" s="24">
        <v>32</v>
      </c>
      <c r="AO38" s="25">
        <v>4.1900000000000004</v>
      </c>
      <c r="AP38" s="26">
        <v>87</v>
      </c>
      <c r="AQ38" s="33">
        <v>100</v>
      </c>
      <c r="AR38" s="35">
        <v>4.083333333333333</v>
      </c>
      <c r="AS38" s="26">
        <v>83.333333333333343</v>
      </c>
      <c r="AT38" s="33">
        <v>100</v>
      </c>
      <c r="AU38" s="35">
        <v>3.6795580110497239</v>
      </c>
      <c r="AV38" s="26">
        <v>55.248618784530393</v>
      </c>
      <c r="AW38" s="33">
        <v>97.790055248618785</v>
      </c>
      <c r="AX38" s="37">
        <v>0.10666666666666735</v>
      </c>
      <c r="AY38" s="28" t="s">
        <v>231</v>
      </c>
      <c r="AZ38" s="27">
        <v>3.6666666666666572</v>
      </c>
      <c r="BA38" s="28" t="s">
        <v>231</v>
      </c>
      <c r="BB38" s="27">
        <v>0</v>
      </c>
      <c r="BC38" s="38" t="s">
        <v>230</v>
      </c>
      <c r="BD38" s="37">
        <v>0.51044198895027648</v>
      </c>
      <c r="BE38" s="28" t="s">
        <v>231</v>
      </c>
      <c r="BF38" s="27">
        <v>31.751381215469607</v>
      </c>
      <c r="BG38" s="28" t="s">
        <v>231</v>
      </c>
      <c r="BH38" s="27">
        <v>2.2099447513812152</v>
      </c>
      <c r="BI38" s="38" t="s">
        <v>231</v>
      </c>
    </row>
    <row r="39" spans="1:61" x14ac:dyDescent="0.25">
      <c r="A39" s="7">
        <v>22</v>
      </c>
      <c r="B39" s="30" t="s">
        <v>178</v>
      </c>
      <c r="C39" s="32">
        <v>7</v>
      </c>
      <c r="D39" s="24">
        <v>0</v>
      </c>
      <c r="E39" s="24">
        <v>0</v>
      </c>
      <c r="F39" s="24">
        <v>57.142857142857139</v>
      </c>
      <c r="G39" s="24">
        <v>42.857142857142854</v>
      </c>
      <c r="H39" s="25">
        <v>4.4285714285714288</v>
      </c>
      <c r="I39" s="26">
        <v>100</v>
      </c>
      <c r="J39" s="33">
        <v>100</v>
      </c>
      <c r="K39" s="35">
        <v>4.3</v>
      </c>
      <c r="L39" s="26">
        <v>90</v>
      </c>
      <c r="M39" s="33">
        <v>100</v>
      </c>
      <c r="N39" s="35" t="s">
        <v>228</v>
      </c>
      <c r="O39" s="26" t="s">
        <v>228</v>
      </c>
      <c r="P39" s="33" t="s">
        <v>228</v>
      </c>
      <c r="Q39" s="37">
        <v>0.128571428571429</v>
      </c>
      <c r="R39" s="28" t="s">
        <v>231</v>
      </c>
      <c r="S39" s="27">
        <v>10</v>
      </c>
      <c r="T39" s="28" t="s">
        <v>231</v>
      </c>
      <c r="U39" s="27">
        <v>0</v>
      </c>
      <c r="V39" s="38" t="s">
        <v>230</v>
      </c>
      <c r="W39" s="37" t="s">
        <v>228</v>
      </c>
      <c r="X39" s="28" t="s">
        <v>228</v>
      </c>
      <c r="Y39" s="27" t="s">
        <v>228</v>
      </c>
      <c r="Z39" s="28" t="s">
        <v>228</v>
      </c>
      <c r="AA39" s="27" t="s">
        <v>228</v>
      </c>
      <c r="AB39" s="38" t="s">
        <v>228</v>
      </c>
      <c r="AH39" s="23">
        <v>35</v>
      </c>
      <c r="AI39" s="30" t="s">
        <v>62</v>
      </c>
      <c r="AJ39" s="32">
        <v>14</v>
      </c>
      <c r="AK39" s="24">
        <v>0</v>
      </c>
      <c r="AL39" s="24">
        <v>50</v>
      </c>
      <c r="AM39" s="24">
        <v>28.571428571428569</v>
      </c>
      <c r="AN39" s="24">
        <v>21.428571428571427</v>
      </c>
      <c r="AO39" s="25">
        <v>3.7142857142857144</v>
      </c>
      <c r="AP39" s="26">
        <v>50</v>
      </c>
      <c r="AQ39" s="33">
        <v>100</v>
      </c>
      <c r="AR39" s="35">
        <v>4.1904761904761907</v>
      </c>
      <c r="AS39" s="26">
        <v>85.714285714285722</v>
      </c>
      <c r="AT39" s="33">
        <v>100</v>
      </c>
      <c r="AU39" s="35">
        <v>4.2</v>
      </c>
      <c r="AV39" s="26">
        <v>100</v>
      </c>
      <c r="AW39" s="33">
        <v>100</v>
      </c>
      <c r="AX39" s="37">
        <v>0.47619047619047628</v>
      </c>
      <c r="AY39" s="28" t="s">
        <v>229</v>
      </c>
      <c r="AZ39" s="27">
        <v>35.714285714285722</v>
      </c>
      <c r="BA39" s="28" t="s">
        <v>229</v>
      </c>
      <c r="BB39" s="27">
        <v>0</v>
      </c>
      <c r="BC39" s="38" t="s">
        <v>230</v>
      </c>
      <c r="BD39" s="37">
        <v>0.48571428571428577</v>
      </c>
      <c r="BE39" s="28" t="s">
        <v>229</v>
      </c>
      <c r="BF39" s="27">
        <v>50</v>
      </c>
      <c r="BG39" s="28" t="s">
        <v>229</v>
      </c>
      <c r="BH39" s="27">
        <v>0</v>
      </c>
      <c r="BI39" s="38" t="s">
        <v>230</v>
      </c>
    </row>
    <row r="40" spans="1:61" ht="15.75" thickBot="1" x14ac:dyDescent="0.3">
      <c r="A40" s="7">
        <v>23</v>
      </c>
      <c r="B40" s="30" t="s">
        <v>179</v>
      </c>
      <c r="C40" s="32">
        <v>9</v>
      </c>
      <c r="D40" s="24">
        <v>0</v>
      </c>
      <c r="E40" s="24">
        <v>22.222222222222221</v>
      </c>
      <c r="F40" s="24">
        <v>55.555555555555557</v>
      </c>
      <c r="G40" s="24">
        <v>22.222222222222221</v>
      </c>
      <c r="H40" s="25">
        <v>4</v>
      </c>
      <c r="I40" s="26">
        <v>77.777777777777771</v>
      </c>
      <c r="J40" s="33">
        <v>100</v>
      </c>
      <c r="K40" s="35">
        <v>3.6923076923076925</v>
      </c>
      <c r="L40" s="26">
        <v>69.230769230769226</v>
      </c>
      <c r="M40" s="33">
        <v>100</v>
      </c>
      <c r="N40" s="35" t="s">
        <v>228</v>
      </c>
      <c r="O40" s="26" t="s">
        <v>228</v>
      </c>
      <c r="P40" s="33" t="s">
        <v>228</v>
      </c>
      <c r="Q40" s="37">
        <v>0.30769230769230749</v>
      </c>
      <c r="R40" s="28" t="s">
        <v>231</v>
      </c>
      <c r="S40" s="27">
        <v>8.5470085470085451</v>
      </c>
      <c r="T40" s="28" t="s">
        <v>231</v>
      </c>
      <c r="U40" s="27">
        <v>0</v>
      </c>
      <c r="V40" s="38" t="s">
        <v>230</v>
      </c>
      <c r="W40" s="37" t="s">
        <v>228</v>
      </c>
      <c r="X40" s="28" t="s">
        <v>228</v>
      </c>
      <c r="Y40" s="27" t="s">
        <v>228</v>
      </c>
      <c r="Z40" s="28" t="s">
        <v>228</v>
      </c>
      <c r="AA40" s="27" t="s">
        <v>228</v>
      </c>
      <c r="AB40" s="38" t="s">
        <v>228</v>
      </c>
      <c r="AH40" s="23">
        <v>36</v>
      </c>
      <c r="AI40" s="126" t="s">
        <v>63</v>
      </c>
      <c r="AJ40" s="127">
        <v>28</v>
      </c>
      <c r="AK40" s="128">
        <v>0</v>
      </c>
      <c r="AL40" s="128">
        <v>28.571428571428569</v>
      </c>
      <c r="AM40" s="128">
        <v>53.571428571428569</v>
      </c>
      <c r="AN40" s="128">
        <v>17.857142857142858</v>
      </c>
      <c r="AO40" s="129">
        <v>3.8928571428571428</v>
      </c>
      <c r="AP40" s="130">
        <v>71.428571428571431</v>
      </c>
      <c r="AQ40" s="131">
        <v>100</v>
      </c>
      <c r="AR40" s="132" t="s">
        <v>228</v>
      </c>
      <c r="AS40" s="130" t="s">
        <v>228</v>
      </c>
      <c r="AT40" s="131" t="s">
        <v>228</v>
      </c>
      <c r="AU40" s="132" t="s">
        <v>228</v>
      </c>
      <c r="AV40" s="130" t="s">
        <v>228</v>
      </c>
      <c r="AW40" s="131" t="s">
        <v>228</v>
      </c>
      <c r="AX40" s="91" t="s">
        <v>228</v>
      </c>
      <c r="AY40" s="92" t="s">
        <v>228</v>
      </c>
      <c r="AZ40" s="93" t="s">
        <v>228</v>
      </c>
      <c r="BA40" s="92" t="s">
        <v>228</v>
      </c>
      <c r="BB40" s="93" t="s">
        <v>228</v>
      </c>
      <c r="BC40" s="94" t="s">
        <v>228</v>
      </c>
      <c r="BD40" s="91" t="s">
        <v>228</v>
      </c>
      <c r="BE40" s="92" t="s">
        <v>228</v>
      </c>
      <c r="BF40" s="93" t="s">
        <v>228</v>
      </c>
      <c r="BG40" s="92" t="s">
        <v>228</v>
      </c>
      <c r="BH40" s="93" t="s">
        <v>228</v>
      </c>
      <c r="BI40" s="94" t="s">
        <v>228</v>
      </c>
    </row>
    <row r="41" spans="1:61" ht="15.75" thickBot="1" x14ac:dyDescent="0.3">
      <c r="A41" s="7">
        <v>24</v>
      </c>
      <c r="B41" s="30" t="s">
        <v>180</v>
      </c>
      <c r="C41" s="32">
        <v>3</v>
      </c>
      <c r="D41" s="24">
        <v>0</v>
      </c>
      <c r="E41" s="24">
        <v>0</v>
      </c>
      <c r="F41" s="24">
        <v>100</v>
      </c>
      <c r="G41" s="24">
        <v>0</v>
      </c>
      <c r="H41" s="25">
        <v>4</v>
      </c>
      <c r="I41" s="26">
        <v>100</v>
      </c>
      <c r="J41" s="33">
        <v>100</v>
      </c>
      <c r="K41" s="35" t="s">
        <v>228</v>
      </c>
      <c r="L41" s="26" t="s">
        <v>228</v>
      </c>
      <c r="M41" s="33" t="s">
        <v>228</v>
      </c>
      <c r="N41" s="35" t="s">
        <v>228</v>
      </c>
      <c r="O41" s="26" t="s">
        <v>228</v>
      </c>
      <c r="P41" s="33" t="s">
        <v>228</v>
      </c>
      <c r="Q41" s="37" t="s">
        <v>228</v>
      </c>
      <c r="R41" s="28" t="s">
        <v>228</v>
      </c>
      <c r="S41" s="27" t="s">
        <v>228</v>
      </c>
      <c r="T41" s="28" t="s">
        <v>228</v>
      </c>
      <c r="U41" s="27" t="s">
        <v>228</v>
      </c>
      <c r="V41" s="38" t="s">
        <v>228</v>
      </c>
      <c r="W41" s="37" t="s">
        <v>228</v>
      </c>
      <c r="X41" s="28" t="s">
        <v>228</v>
      </c>
      <c r="Y41" s="27" t="s">
        <v>228</v>
      </c>
      <c r="Z41" s="28" t="s">
        <v>228</v>
      </c>
      <c r="AA41" s="27" t="s">
        <v>228</v>
      </c>
      <c r="AB41" s="38" t="s">
        <v>228</v>
      </c>
      <c r="AH41" s="84" t="s">
        <v>29</v>
      </c>
      <c r="AI41" s="85"/>
      <c r="AJ41" s="86">
        <v>951</v>
      </c>
      <c r="AK41" s="87">
        <v>2.5236593059936907</v>
      </c>
      <c r="AL41" s="87">
        <v>29.652996845425868</v>
      </c>
      <c r="AM41" s="87">
        <v>53.207150368033652</v>
      </c>
      <c r="AN41" s="87">
        <v>14.616193480546794</v>
      </c>
      <c r="AO41" s="87">
        <v>3.7991587802313354</v>
      </c>
      <c r="AP41" s="87">
        <v>67.82334384858045</v>
      </c>
      <c r="AQ41" s="88">
        <v>97.476340694006325</v>
      </c>
      <c r="AR41" s="89">
        <v>3.7859778597785976</v>
      </c>
      <c r="AS41" s="87">
        <v>67.343173431734314</v>
      </c>
      <c r="AT41" s="88">
        <v>98.339483394833948</v>
      </c>
      <c r="AU41" s="89">
        <v>3.4365032486709981</v>
      </c>
      <c r="AV41" s="87">
        <v>40.992321323095098</v>
      </c>
      <c r="AW41" s="88">
        <v>93.679858239810997</v>
      </c>
      <c r="AX41" s="89">
        <v>1.3180920452737777E-2</v>
      </c>
      <c r="AY41" s="87" t="s">
        <v>231</v>
      </c>
      <c r="AZ41" s="87">
        <v>0.48017041684613559</v>
      </c>
      <c r="BA41" s="87" t="s">
        <v>231</v>
      </c>
      <c r="BB41" s="87">
        <v>0.86314270082762334</v>
      </c>
      <c r="BC41" s="88" t="s">
        <v>229</v>
      </c>
      <c r="BD41" s="89">
        <v>0.36265553156033725</v>
      </c>
      <c r="BE41" s="87" t="s">
        <v>231</v>
      </c>
      <c r="BF41" s="87">
        <v>26.831022525485352</v>
      </c>
      <c r="BG41" s="87" t="s">
        <v>231</v>
      </c>
      <c r="BH41" s="87">
        <v>3.7964824541953277</v>
      </c>
      <c r="BI41" s="88" t="s">
        <v>231</v>
      </c>
    </row>
    <row r="42" spans="1:61" ht="15.75" thickBot="1" x14ac:dyDescent="0.3">
      <c r="A42" s="13" t="s">
        <v>101</v>
      </c>
      <c r="B42" s="110"/>
      <c r="C42" s="111">
        <v>36</v>
      </c>
      <c r="D42" s="112">
        <v>0</v>
      </c>
      <c r="E42" s="112">
        <v>25</v>
      </c>
      <c r="F42" s="112">
        <v>61.111111111111114</v>
      </c>
      <c r="G42" s="112">
        <v>13.888888888888889</v>
      </c>
      <c r="H42" s="112">
        <v>3.8888888888888888</v>
      </c>
      <c r="I42" s="112">
        <v>75</v>
      </c>
      <c r="J42" s="113">
        <v>100</v>
      </c>
      <c r="K42" s="114">
        <v>3.625</v>
      </c>
      <c r="L42" s="112">
        <v>57.5</v>
      </c>
      <c r="M42" s="113">
        <v>95</v>
      </c>
      <c r="N42" s="114">
        <v>3.6363636363636362</v>
      </c>
      <c r="O42" s="112">
        <v>63.636363636363633</v>
      </c>
      <c r="P42" s="113">
        <v>100</v>
      </c>
      <c r="Q42" s="114">
        <v>0.26388888888888884</v>
      </c>
      <c r="R42" s="112" t="s">
        <v>231</v>
      </c>
      <c r="S42" s="112">
        <v>17.5</v>
      </c>
      <c r="T42" s="112" t="s">
        <v>231</v>
      </c>
      <c r="U42" s="112">
        <v>5</v>
      </c>
      <c r="V42" s="113" t="s">
        <v>231</v>
      </c>
      <c r="W42" s="114">
        <v>0.2525252525252526</v>
      </c>
      <c r="X42" s="112" t="s">
        <v>231</v>
      </c>
      <c r="Y42" s="112">
        <v>11.363636363636367</v>
      </c>
      <c r="Z42" s="112" t="s">
        <v>231</v>
      </c>
      <c r="AA42" s="112">
        <v>0</v>
      </c>
      <c r="AB42" s="113" t="s">
        <v>230</v>
      </c>
      <c r="AH42" s="19" t="s">
        <v>30</v>
      </c>
      <c r="AI42" s="20"/>
      <c r="AJ42" s="34">
        <v>73191</v>
      </c>
      <c r="AK42" s="16">
        <v>3.2</v>
      </c>
      <c r="AL42" s="16">
        <v>32</v>
      </c>
      <c r="AM42" s="16">
        <v>50.1</v>
      </c>
      <c r="AN42" s="16">
        <v>14.7</v>
      </c>
      <c r="AO42" s="16">
        <v>3.7629999999999999</v>
      </c>
      <c r="AP42" s="16">
        <v>64.8</v>
      </c>
      <c r="AQ42" s="17">
        <v>96.8</v>
      </c>
      <c r="AR42" s="36">
        <v>3.7770000000000001</v>
      </c>
      <c r="AS42" s="16">
        <v>66</v>
      </c>
      <c r="AT42" s="17">
        <v>96.6</v>
      </c>
      <c r="AU42" s="174" t="s">
        <v>114</v>
      </c>
      <c r="AV42" s="175"/>
      <c r="AW42" s="176"/>
      <c r="AX42" s="36">
        <v>1.4000000000000234E-2</v>
      </c>
      <c r="AY42" s="16" t="s">
        <v>229</v>
      </c>
      <c r="AZ42" s="16">
        <v>1.2000000000000028</v>
      </c>
      <c r="BA42" s="16" t="s">
        <v>229</v>
      </c>
      <c r="BB42" s="16">
        <v>0.20000000000000284</v>
      </c>
      <c r="BC42" s="17" t="s">
        <v>231</v>
      </c>
      <c r="BD42" s="174" t="s">
        <v>114</v>
      </c>
      <c r="BE42" s="175"/>
      <c r="BF42" s="175"/>
      <c r="BG42" s="175"/>
      <c r="BH42" s="175"/>
      <c r="BI42" s="176"/>
    </row>
    <row r="43" spans="1:61" x14ac:dyDescent="0.25">
      <c r="A43" s="7">
        <v>25</v>
      </c>
      <c r="B43" s="30" t="s">
        <v>181</v>
      </c>
      <c r="C43" s="32">
        <v>21</v>
      </c>
      <c r="D43" s="24">
        <v>14.285714285714285</v>
      </c>
      <c r="E43" s="24">
        <v>57.142857142857139</v>
      </c>
      <c r="F43" s="24">
        <v>28.571428571428569</v>
      </c>
      <c r="G43" s="24">
        <v>0</v>
      </c>
      <c r="H43" s="25">
        <v>3.1428571428571428</v>
      </c>
      <c r="I43" s="26">
        <v>28.571428571428569</v>
      </c>
      <c r="J43" s="33">
        <v>85.714285714285708</v>
      </c>
      <c r="K43" s="35" t="s">
        <v>228</v>
      </c>
      <c r="L43" s="26" t="s">
        <v>228</v>
      </c>
      <c r="M43" s="33" t="s">
        <v>228</v>
      </c>
      <c r="N43" s="35">
        <v>3.25</v>
      </c>
      <c r="O43" s="26">
        <v>33.333333333333329</v>
      </c>
      <c r="P43" s="33">
        <v>91.666666666666657</v>
      </c>
      <c r="Q43" s="37" t="s">
        <v>228</v>
      </c>
      <c r="R43" s="28" t="s">
        <v>228</v>
      </c>
      <c r="S43" s="27" t="s">
        <v>228</v>
      </c>
      <c r="T43" s="28" t="s">
        <v>228</v>
      </c>
      <c r="U43" s="27" t="s">
        <v>228</v>
      </c>
      <c r="V43" s="38" t="s">
        <v>228</v>
      </c>
      <c r="W43" s="37">
        <v>0.10714285714285721</v>
      </c>
      <c r="X43" s="28" t="s">
        <v>229</v>
      </c>
      <c r="Y43" s="27">
        <v>4.7619047619047592</v>
      </c>
      <c r="Z43" s="28" t="s">
        <v>229</v>
      </c>
      <c r="AA43" s="27">
        <v>5.952380952380949</v>
      </c>
      <c r="AB43" s="38" t="s">
        <v>229</v>
      </c>
      <c r="AH43" s="39"/>
      <c r="AI43" s="40"/>
      <c r="AJ43" s="41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</row>
    <row r="44" spans="1:61" x14ac:dyDescent="0.25">
      <c r="A44" s="7">
        <v>26</v>
      </c>
      <c r="B44" s="30" t="s">
        <v>182</v>
      </c>
      <c r="C44" s="32">
        <v>5</v>
      </c>
      <c r="D44" s="24">
        <v>0</v>
      </c>
      <c r="E44" s="24">
        <v>20</v>
      </c>
      <c r="F44" s="24">
        <v>60</v>
      </c>
      <c r="G44" s="24">
        <v>20</v>
      </c>
      <c r="H44" s="25">
        <v>4</v>
      </c>
      <c r="I44" s="26">
        <v>80</v>
      </c>
      <c r="J44" s="33">
        <v>100</v>
      </c>
      <c r="K44" s="35">
        <v>3.6666666666666665</v>
      </c>
      <c r="L44" s="26">
        <v>33.333333333333329</v>
      </c>
      <c r="M44" s="33">
        <v>99.999999999999986</v>
      </c>
      <c r="N44" s="35">
        <v>3.5</v>
      </c>
      <c r="O44" s="26">
        <v>50</v>
      </c>
      <c r="P44" s="33">
        <v>100</v>
      </c>
      <c r="Q44" s="37">
        <v>0.33333333333333348</v>
      </c>
      <c r="R44" s="28" t="s">
        <v>231</v>
      </c>
      <c r="S44" s="27">
        <v>46.666666666666671</v>
      </c>
      <c r="T44" s="28" t="s">
        <v>231</v>
      </c>
      <c r="U44" s="27">
        <v>1.4210854715202004E-14</v>
      </c>
      <c r="V44" s="38" t="s">
        <v>230</v>
      </c>
      <c r="W44" s="37">
        <v>0.5</v>
      </c>
      <c r="X44" s="28" t="s">
        <v>231</v>
      </c>
      <c r="Y44" s="27">
        <v>30</v>
      </c>
      <c r="Z44" s="28" t="s">
        <v>231</v>
      </c>
      <c r="AA44" s="27">
        <v>0</v>
      </c>
      <c r="AB44" s="38" t="s">
        <v>230</v>
      </c>
      <c r="AH44" s="39"/>
      <c r="AI44" s="40"/>
      <c r="AJ44" s="41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</row>
    <row r="45" spans="1:61" x14ac:dyDescent="0.25">
      <c r="A45" s="13" t="s">
        <v>102</v>
      </c>
      <c r="B45" s="110"/>
      <c r="C45" s="111">
        <v>26</v>
      </c>
      <c r="D45" s="112">
        <v>11.538461538461538</v>
      </c>
      <c r="E45" s="112">
        <v>50</v>
      </c>
      <c r="F45" s="112">
        <v>34.615384615384613</v>
      </c>
      <c r="G45" s="112">
        <v>3.8461538461538463</v>
      </c>
      <c r="H45" s="112">
        <v>3.3076923076923075</v>
      </c>
      <c r="I45" s="112">
        <v>38.46153846153846</v>
      </c>
      <c r="J45" s="113">
        <v>88.461538461538453</v>
      </c>
      <c r="K45" s="114">
        <v>3.7596153846153846</v>
      </c>
      <c r="L45" s="112">
        <v>66.346153846153854</v>
      </c>
      <c r="M45" s="113">
        <v>99.038461538461547</v>
      </c>
      <c r="N45" s="114">
        <v>3.7289719626168223</v>
      </c>
      <c r="O45" s="112">
        <v>54.205607476635507</v>
      </c>
      <c r="P45" s="113">
        <v>97.196261682242991</v>
      </c>
      <c r="Q45" s="114">
        <v>0.45192307692307709</v>
      </c>
      <c r="R45" s="112" t="s">
        <v>229</v>
      </c>
      <c r="S45" s="112">
        <v>27.884615384615394</v>
      </c>
      <c r="T45" s="112" t="s">
        <v>229</v>
      </c>
      <c r="U45" s="112">
        <v>10.576923076923094</v>
      </c>
      <c r="V45" s="113" t="s">
        <v>229</v>
      </c>
      <c r="W45" s="114">
        <v>0.4212796549245148</v>
      </c>
      <c r="X45" s="112" t="s">
        <v>229</v>
      </c>
      <c r="Y45" s="112">
        <v>15.744069015097047</v>
      </c>
      <c r="Z45" s="112" t="s">
        <v>229</v>
      </c>
      <c r="AA45" s="112">
        <v>8.734723220704538</v>
      </c>
      <c r="AB45" s="113" t="s">
        <v>229</v>
      </c>
      <c r="AH45" s="39"/>
      <c r="AI45" s="40"/>
      <c r="AJ45" s="41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</row>
    <row r="46" spans="1:61" x14ac:dyDescent="0.25">
      <c r="A46" s="7">
        <v>27</v>
      </c>
      <c r="B46" s="30" t="s">
        <v>183</v>
      </c>
      <c r="C46" s="32">
        <v>10</v>
      </c>
      <c r="D46" s="24">
        <v>0</v>
      </c>
      <c r="E46" s="24">
        <v>40</v>
      </c>
      <c r="F46" s="24">
        <v>60</v>
      </c>
      <c r="G46" s="24">
        <v>0</v>
      </c>
      <c r="H46" s="25">
        <v>3.6</v>
      </c>
      <c r="I46" s="26">
        <v>60</v>
      </c>
      <c r="J46" s="33">
        <v>100</v>
      </c>
      <c r="K46" s="35">
        <v>3.9285714285714284</v>
      </c>
      <c r="L46" s="26">
        <v>78.571428571428584</v>
      </c>
      <c r="M46" s="33">
        <v>100</v>
      </c>
      <c r="N46" s="35" t="s">
        <v>228</v>
      </c>
      <c r="O46" s="26" t="s">
        <v>228</v>
      </c>
      <c r="P46" s="33" t="s">
        <v>228</v>
      </c>
      <c r="Q46" s="37">
        <v>0.32857142857142829</v>
      </c>
      <c r="R46" s="28" t="s">
        <v>229</v>
      </c>
      <c r="S46" s="27">
        <v>18.571428571428584</v>
      </c>
      <c r="T46" s="28" t="s">
        <v>229</v>
      </c>
      <c r="U46" s="27">
        <v>0</v>
      </c>
      <c r="V46" s="38" t="s">
        <v>230</v>
      </c>
      <c r="W46" s="37" t="s">
        <v>228</v>
      </c>
      <c r="X46" s="28" t="s">
        <v>228</v>
      </c>
      <c r="Y46" s="27" t="s">
        <v>228</v>
      </c>
      <c r="Z46" s="28" t="s">
        <v>228</v>
      </c>
      <c r="AA46" s="27" t="s">
        <v>228</v>
      </c>
      <c r="AB46" s="38" t="s">
        <v>228</v>
      </c>
      <c r="AH46" s="39"/>
      <c r="AI46" s="40"/>
      <c r="AJ46" s="41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</row>
    <row r="47" spans="1:61" x14ac:dyDescent="0.25">
      <c r="A47" s="7">
        <v>28</v>
      </c>
      <c r="B47" s="30" t="s">
        <v>184</v>
      </c>
      <c r="C47" s="32">
        <v>11</v>
      </c>
      <c r="D47" s="24">
        <v>0</v>
      </c>
      <c r="E47" s="24">
        <v>27.27272727272727</v>
      </c>
      <c r="F47" s="24">
        <v>63.636363636363633</v>
      </c>
      <c r="G47" s="24">
        <v>9.0909090909090917</v>
      </c>
      <c r="H47" s="25">
        <v>3.8181818181818183</v>
      </c>
      <c r="I47" s="26">
        <v>72.72727272727272</v>
      </c>
      <c r="J47" s="33">
        <v>100</v>
      </c>
      <c r="K47" s="35">
        <v>3.3333333333333335</v>
      </c>
      <c r="L47" s="26">
        <v>33.333333333333329</v>
      </c>
      <c r="M47" s="33">
        <v>88.888888888888886</v>
      </c>
      <c r="N47" s="35">
        <v>3</v>
      </c>
      <c r="O47" s="26">
        <v>0</v>
      </c>
      <c r="P47" s="33">
        <v>100</v>
      </c>
      <c r="Q47" s="37">
        <v>0.48484848484848486</v>
      </c>
      <c r="R47" s="28" t="s">
        <v>231</v>
      </c>
      <c r="S47" s="27">
        <v>39.393939393939391</v>
      </c>
      <c r="T47" s="28" t="s">
        <v>231</v>
      </c>
      <c r="U47" s="27">
        <v>11.111111111111114</v>
      </c>
      <c r="V47" s="38" t="s">
        <v>231</v>
      </c>
      <c r="W47" s="37">
        <v>0.81818181818181834</v>
      </c>
      <c r="X47" s="28" t="s">
        <v>231</v>
      </c>
      <c r="Y47" s="27">
        <v>72.72727272727272</v>
      </c>
      <c r="Z47" s="28" t="s">
        <v>231</v>
      </c>
      <c r="AA47" s="27">
        <v>0</v>
      </c>
      <c r="AB47" s="38" t="s">
        <v>230</v>
      </c>
      <c r="AH47" s="39"/>
      <c r="AI47" s="40"/>
      <c r="AJ47" s="41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</row>
    <row r="48" spans="1:61" x14ac:dyDescent="0.25">
      <c r="A48" s="7">
        <v>29</v>
      </c>
      <c r="B48" s="30" t="s">
        <v>185</v>
      </c>
      <c r="C48" s="32">
        <v>31</v>
      </c>
      <c r="D48" s="24">
        <v>3.225806451612903</v>
      </c>
      <c r="E48" s="24">
        <v>32.258064516129032</v>
      </c>
      <c r="F48" s="24">
        <v>45.161290322580641</v>
      </c>
      <c r="G48" s="24">
        <v>19.35483870967742</v>
      </c>
      <c r="H48" s="25">
        <v>3.806451612903226</v>
      </c>
      <c r="I48" s="26">
        <v>64.516129032258064</v>
      </c>
      <c r="J48" s="33">
        <v>96.774193548387089</v>
      </c>
      <c r="K48" s="35">
        <v>3.7777777777777777</v>
      </c>
      <c r="L48" s="26">
        <v>77.777777777777771</v>
      </c>
      <c r="M48" s="33">
        <v>92.592592592592581</v>
      </c>
      <c r="N48" s="35">
        <v>3.04</v>
      </c>
      <c r="O48" s="26">
        <v>12</v>
      </c>
      <c r="P48" s="33">
        <v>92</v>
      </c>
      <c r="Q48" s="37">
        <v>2.8673835125448299E-2</v>
      </c>
      <c r="R48" s="28" t="s">
        <v>231</v>
      </c>
      <c r="S48" s="27">
        <v>13.261648745519707</v>
      </c>
      <c r="T48" s="28" t="s">
        <v>229</v>
      </c>
      <c r="U48" s="27">
        <v>4.181600955794508</v>
      </c>
      <c r="V48" s="38" t="s">
        <v>231</v>
      </c>
      <c r="W48" s="37">
        <v>0.76645161290322594</v>
      </c>
      <c r="X48" s="28" t="s">
        <v>231</v>
      </c>
      <c r="Y48" s="27">
        <v>52.516129032258064</v>
      </c>
      <c r="Z48" s="28" t="s">
        <v>231</v>
      </c>
      <c r="AA48" s="27">
        <v>4.774193548387089</v>
      </c>
      <c r="AB48" s="38" t="s">
        <v>231</v>
      </c>
      <c r="AH48" s="39"/>
      <c r="AI48" s="40"/>
      <c r="AJ48" s="41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</row>
    <row r="49" spans="1:61" x14ac:dyDescent="0.25">
      <c r="A49" s="7">
        <v>30</v>
      </c>
      <c r="B49" s="30" t="s">
        <v>186</v>
      </c>
      <c r="C49" s="32">
        <v>22</v>
      </c>
      <c r="D49" s="24">
        <v>0</v>
      </c>
      <c r="E49" s="24">
        <v>31.818181818181817</v>
      </c>
      <c r="F49" s="24">
        <v>54.54545454545454</v>
      </c>
      <c r="G49" s="24">
        <v>13.636363636363635</v>
      </c>
      <c r="H49" s="25">
        <v>3.8181818181818183</v>
      </c>
      <c r="I49" s="26">
        <v>68.181818181818173</v>
      </c>
      <c r="J49" s="33">
        <v>100</v>
      </c>
      <c r="K49" s="35">
        <v>4</v>
      </c>
      <c r="L49" s="26">
        <v>83.333333333333314</v>
      </c>
      <c r="M49" s="33">
        <v>99.999999999999972</v>
      </c>
      <c r="N49" s="35" t="s">
        <v>228</v>
      </c>
      <c r="O49" s="26" t="s">
        <v>228</v>
      </c>
      <c r="P49" s="33" t="s">
        <v>228</v>
      </c>
      <c r="Q49" s="37">
        <v>0.18181818181818166</v>
      </c>
      <c r="R49" s="28" t="s">
        <v>229</v>
      </c>
      <c r="S49" s="27">
        <v>15.151515151515142</v>
      </c>
      <c r="T49" s="28" t="s">
        <v>229</v>
      </c>
      <c r="U49" s="27">
        <v>2.8421709430404007E-14</v>
      </c>
      <c r="V49" s="38" t="s">
        <v>230</v>
      </c>
      <c r="W49" s="37" t="s">
        <v>228</v>
      </c>
      <c r="X49" s="28" t="s">
        <v>228</v>
      </c>
      <c r="Y49" s="27" t="s">
        <v>228</v>
      </c>
      <c r="Z49" s="28" t="s">
        <v>228</v>
      </c>
      <c r="AA49" s="27" t="s">
        <v>228</v>
      </c>
      <c r="AB49" s="38" t="s">
        <v>228</v>
      </c>
      <c r="AH49" s="39"/>
      <c r="AI49" s="40"/>
      <c r="AJ49" s="41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</row>
    <row r="50" spans="1:61" x14ac:dyDescent="0.25">
      <c r="A50" s="13" t="s">
        <v>103</v>
      </c>
      <c r="B50" s="110"/>
      <c r="C50" s="111">
        <v>74</v>
      </c>
      <c r="D50" s="112">
        <v>1.3513513513513513</v>
      </c>
      <c r="E50" s="112">
        <v>32.432432432432435</v>
      </c>
      <c r="F50" s="112">
        <v>52.702702702702695</v>
      </c>
      <c r="G50" s="112">
        <v>13.513513513513514</v>
      </c>
      <c r="H50" s="112">
        <v>3.7837837837837838</v>
      </c>
      <c r="I50" s="112">
        <v>66.21621621621621</v>
      </c>
      <c r="J50" s="113">
        <v>98.648648648648646</v>
      </c>
      <c r="K50" s="114">
        <v>3.8289473684210527</v>
      </c>
      <c r="L50" s="112">
        <v>73.684210526315795</v>
      </c>
      <c r="M50" s="113">
        <v>96.05263157894737</v>
      </c>
      <c r="N50" s="114">
        <v>3</v>
      </c>
      <c r="O50" s="112">
        <v>8.1081081081081088</v>
      </c>
      <c r="P50" s="113">
        <v>91.891891891891902</v>
      </c>
      <c r="Q50" s="114">
        <v>4.5163584637268883E-2</v>
      </c>
      <c r="R50" s="112" t="s">
        <v>229</v>
      </c>
      <c r="S50" s="112">
        <v>7.4679943100995843</v>
      </c>
      <c r="T50" s="112" t="s">
        <v>229</v>
      </c>
      <c r="U50" s="112">
        <v>2.5960170697012757</v>
      </c>
      <c r="V50" s="113" t="s">
        <v>231</v>
      </c>
      <c r="W50" s="114">
        <v>0.78378378378378377</v>
      </c>
      <c r="X50" s="112" t="s">
        <v>231</v>
      </c>
      <c r="Y50" s="112">
        <v>58.108108108108098</v>
      </c>
      <c r="Z50" s="112" t="s">
        <v>231</v>
      </c>
      <c r="AA50" s="112">
        <v>6.7567567567567437</v>
      </c>
      <c r="AB50" s="113" t="s">
        <v>231</v>
      </c>
      <c r="AH50" s="39"/>
      <c r="AI50" s="40"/>
      <c r="AJ50" s="41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</row>
    <row r="51" spans="1:61" x14ac:dyDescent="0.25">
      <c r="A51" s="7">
        <v>31</v>
      </c>
      <c r="B51" s="30" t="s">
        <v>187</v>
      </c>
      <c r="C51" s="32">
        <v>22</v>
      </c>
      <c r="D51" s="24">
        <v>4.5454545454545459</v>
      </c>
      <c r="E51" s="24">
        <v>45.454545454545453</v>
      </c>
      <c r="F51" s="24">
        <v>40.909090909090914</v>
      </c>
      <c r="G51" s="24">
        <v>9.0909090909090917</v>
      </c>
      <c r="H51" s="25">
        <v>3.5454545454545454</v>
      </c>
      <c r="I51" s="26">
        <v>50.000000000000007</v>
      </c>
      <c r="J51" s="33">
        <v>95.454545454545467</v>
      </c>
      <c r="K51" s="35">
        <v>3.5454545454545454</v>
      </c>
      <c r="L51" s="26">
        <v>54.545454545454547</v>
      </c>
      <c r="M51" s="33">
        <v>96.969696969696969</v>
      </c>
      <c r="N51" s="35" t="s">
        <v>228</v>
      </c>
      <c r="O51" s="26" t="s">
        <v>228</v>
      </c>
      <c r="P51" s="33" t="s">
        <v>228</v>
      </c>
      <c r="Q51" s="37">
        <v>0</v>
      </c>
      <c r="R51" s="28" t="s">
        <v>230</v>
      </c>
      <c r="S51" s="27">
        <v>4.5454545454545396</v>
      </c>
      <c r="T51" s="28" t="s">
        <v>229</v>
      </c>
      <c r="U51" s="27">
        <v>1.5151515151515014</v>
      </c>
      <c r="V51" s="38" t="s">
        <v>229</v>
      </c>
      <c r="W51" s="37" t="s">
        <v>228</v>
      </c>
      <c r="X51" s="28" t="s">
        <v>228</v>
      </c>
      <c r="Y51" s="27" t="s">
        <v>228</v>
      </c>
      <c r="Z51" s="28" t="s">
        <v>228</v>
      </c>
      <c r="AA51" s="27" t="s">
        <v>228</v>
      </c>
      <c r="AB51" s="38" t="s">
        <v>228</v>
      </c>
      <c r="AH51" s="39"/>
      <c r="AI51" s="40"/>
      <c r="AJ51" s="41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</row>
    <row r="52" spans="1:61" x14ac:dyDescent="0.25">
      <c r="A52" s="13" t="s">
        <v>104</v>
      </c>
      <c r="B52" s="110"/>
      <c r="C52" s="111">
        <v>22</v>
      </c>
      <c r="D52" s="112">
        <v>4.5454545454545459</v>
      </c>
      <c r="E52" s="112">
        <v>45.454545454545453</v>
      </c>
      <c r="F52" s="112">
        <v>40.909090909090914</v>
      </c>
      <c r="G52" s="112">
        <v>9.0909090909090917</v>
      </c>
      <c r="H52" s="112">
        <v>3.5454545454545454</v>
      </c>
      <c r="I52" s="112">
        <v>50.000000000000007</v>
      </c>
      <c r="J52" s="113">
        <v>95.454545454545467</v>
      </c>
      <c r="K52" s="114">
        <v>3.5454545454545454</v>
      </c>
      <c r="L52" s="112">
        <v>54.545454545454547</v>
      </c>
      <c r="M52" s="113">
        <v>96.969696969696969</v>
      </c>
      <c r="N52" s="114" t="s">
        <v>228</v>
      </c>
      <c r="O52" s="112" t="s">
        <v>228</v>
      </c>
      <c r="P52" s="113" t="s">
        <v>228</v>
      </c>
      <c r="Q52" s="114">
        <v>0</v>
      </c>
      <c r="R52" s="112" t="s">
        <v>230</v>
      </c>
      <c r="S52" s="112">
        <v>4.5454545454545396</v>
      </c>
      <c r="T52" s="112" t="s">
        <v>229</v>
      </c>
      <c r="U52" s="112">
        <v>1.5151515151515014</v>
      </c>
      <c r="V52" s="113" t="s">
        <v>229</v>
      </c>
      <c r="W52" s="114" t="s">
        <v>228</v>
      </c>
      <c r="X52" s="112" t="s">
        <v>228</v>
      </c>
      <c r="Y52" s="112" t="s">
        <v>228</v>
      </c>
      <c r="Z52" s="112" t="s">
        <v>228</v>
      </c>
      <c r="AA52" s="112" t="s">
        <v>228</v>
      </c>
      <c r="AB52" s="113" t="s">
        <v>228</v>
      </c>
      <c r="AH52" s="39"/>
      <c r="AI52" s="40"/>
      <c r="AJ52" s="41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</row>
    <row r="53" spans="1:61" x14ac:dyDescent="0.25">
      <c r="A53" s="7">
        <v>32</v>
      </c>
      <c r="B53" s="30" t="s">
        <v>188</v>
      </c>
      <c r="C53" s="32">
        <v>22</v>
      </c>
      <c r="D53" s="24">
        <v>0</v>
      </c>
      <c r="E53" s="24">
        <v>18.181818181818183</v>
      </c>
      <c r="F53" s="24">
        <v>68.181818181818173</v>
      </c>
      <c r="G53" s="24">
        <v>13.636363636363635</v>
      </c>
      <c r="H53" s="25">
        <v>3.9545454545454546</v>
      </c>
      <c r="I53" s="26">
        <v>81.818181818181813</v>
      </c>
      <c r="J53" s="33">
        <v>100</v>
      </c>
      <c r="K53" s="35">
        <v>3.9166666666666665</v>
      </c>
      <c r="L53" s="26">
        <v>83.333333333333329</v>
      </c>
      <c r="M53" s="33">
        <v>99.999999999999986</v>
      </c>
      <c r="N53" s="35" t="s">
        <v>228</v>
      </c>
      <c r="O53" s="26" t="s">
        <v>228</v>
      </c>
      <c r="P53" s="33" t="s">
        <v>228</v>
      </c>
      <c r="Q53" s="37">
        <v>3.7878787878788067E-2</v>
      </c>
      <c r="R53" s="28" t="s">
        <v>231</v>
      </c>
      <c r="S53" s="27">
        <v>1.5151515151515156</v>
      </c>
      <c r="T53" s="28" t="s">
        <v>229</v>
      </c>
      <c r="U53" s="27">
        <v>1.4210854715202004E-14</v>
      </c>
      <c r="V53" s="38" t="s">
        <v>230</v>
      </c>
      <c r="W53" s="37" t="s">
        <v>228</v>
      </c>
      <c r="X53" s="28" t="s">
        <v>228</v>
      </c>
      <c r="Y53" s="27" t="s">
        <v>228</v>
      </c>
      <c r="Z53" s="28" t="s">
        <v>228</v>
      </c>
      <c r="AA53" s="27" t="s">
        <v>228</v>
      </c>
      <c r="AB53" s="38" t="s">
        <v>228</v>
      </c>
      <c r="AH53" s="39"/>
      <c r="AI53" s="40"/>
      <c r="AJ53" s="41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</row>
    <row r="54" spans="1:61" x14ac:dyDescent="0.25">
      <c r="A54" s="13" t="s">
        <v>105</v>
      </c>
      <c r="B54" s="110"/>
      <c r="C54" s="111">
        <v>22</v>
      </c>
      <c r="D54" s="112">
        <v>0</v>
      </c>
      <c r="E54" s="112">
        <v>18.181818181818183</v>
      </c>
      <c r="F54" s="112">
        <v>68.181818181818173</v>
      </c>
      <c r="G54" s="112">
        <v>13.636363636363635</v>
      </c>
      <c r="H54" s="112">
        <v>3.9545454545454546</v>
      </c>
      <c r="I54" s="112">
        <v>81.818181818181813</v>
      </c>
      <c r="J54" s="113">
        <v>100</v>
      </c>
      <c r="K54" s="114">
        <v>3.7380952380952381</v>
      </c>
      <c r="L54" s="112">
        <v>64.285714285714292</v>
      </c>
      <c r="M54" s="113">
        <v>100</v>
      </c>
      <c r="N54" s="114">
        <v>3.6666666666666665</v>
      </c>
      <c r="O54" s="112">
        <v>58.333333333333329</v>
      </c>
      <c r="P54" s="113">
        <v>100</v>
      </c>
      <c r="Q54" s="114">
        <v>0.21645021645021645</v>
      </c>
      <c r="R54" s="112" t="s">
        <v>231</v>
      </c>
      <c r="S54" s="112">
        <v>17.532467532467521</v>
      </c>
      <c r="T54" s="112" t="s">
        <v>231</v>
      </c>
      <c r="U54" s="112">
        <v>0</v>
      </c>
      <c r="V54" s="113" t="s">
        <v>230</v>
      </c>
      <c r="W54" s="114">
        <v>0.28787878787878807</v>
      </c>
      <c r="X54" s="112" t="s">
        <v>231</v>
      </c>
      <c r="Y54" s="112">
        <v>23.484848484848484</v>
      </c>
      <c r="Z54" s="112" t="s">
        <v>231</v>
      </c>
      <c r="AA54" s="112">
        <v>0</v>
      </c>
      <c r="AB54" s="113" t="s">
        <v>230</v>
      </c>
      <c r="AH54" s="39"/>
      <c r="AI54" s="40"/>
      <c r="AJ54" s="41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</row>
    <row r="55" spans="1:61" x14ac:dyDescent="0.25">
      <c r="A55" s="7">
        <v>33</v>
      </c>
      <c r="B55" s="30" t="s">
        <v>189</v>
      </c>
      <c r="C55" s="32">
        <v>6</v>
      </c>
      <c r="D55" s="24">
        <v>16.666666666666664</v>
      </c>
      <c r="E55" s="24">
        <v>83.333333333333343</v>
      </c>
      <c r="F55" s="24">
        <v>0</v>
      </c>
      <c r="G55" s="24">
        <v>0</v>
      </c>
      <c r="H55" s="25">
        <v>2.8333333333333335</v>
      </c>
      <c r="I55" s="26">
        <v>0</v>
      </c>
      <c r="J55" s="33">
        <v>83.333333333333343</v>
      </c>
      <c r="K55" s="35" t="s">
        <v>228</v>
      </c>
      <c r="L55" s="26" t="s">
        <v>228</v>
      </c>
      <c r="M55" s="33" t="s">
        <v>228</v>
      </c>
      <c r="N55" s="35">
        <v>3.25</v>
      </c>
      <c r="O55" s="26">
        <v>25</v>
      </c>
      <c r="P55" s="33">
        <v>100</v>
      </c>
      <c r="Q55" s="37" t="s">
        <v>228</v>
      </c>
      <c r="R55" s="28" t="s">
        <v>228</v>
      </c>
      <c r="S55" s="27" t="s">
        <v>228</v>
      </c>
      <c r="T55" s="28" t="s">
        <v>228</v>
      </c>
      <c r="U55" s="27" t="s">
        <v>228</v>
      </c>
      <c r="V55" s="38" t="s">
        <v>228</v>
      </c>
      <c r="W55" s="37">
        <v>0.41666666666666652</v>
      </c>
      <c r="X55" s="28" t="s">
        <v>229</v>
      </c>
      <c r="Y55" s="27">
        <v>25</v>
      </c>
      <c r="Z55" s="28" t="s">
        <v>229</v>
      </c>
      <c r="AA55" s="27">
        <v>16.666666666666657</v>
      </c>
      <c r="AB55" s="38" t="s">
        <v>229</v>
      </c>
      <c r="AH55" s="39"/>
      <c r="AI55" s="40"/>
      <c r="AJ55" s="41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</row>
    <row r="56" spans="1:61" x14ac:dyDescent="0.25">
      <c r="A56" s="13" t="s">
        <v>106</v>
      </c>
      <c r="B56" s="110"/>
      <c r="C56" s="111">
        <v>6</v>
      </c>
      <c r="D56" s="112">
        <v>16.666666666666664</v>
      </c>
      <c r="E56" s="112">
        <v>83.333333333333343</v>
      </c>
      <c r="F56" s="112">
        <v>0</v>
      </c>
      <c r="G56" s="112">
        <v>0</v>
      </c>
      <c r="H56" s="112">
        <v>2.8333333333333335</v>
      </c>
      <c r="I56" s="112">
        <v>0</v>
      </c>
      <c r="J56" s="113">
        <v>83.333333333333343</v>
      </c>
      <c r="K56" s="114" t="s">
        <v>228</v>
      </c>
      <c r="L56" s="112" t="s">
        <v>228</v>
      </c>
      <c r="M56" s="113" t="s">
        <v>228</v>
      </c>
      <c r="N56" s="114">
        <v>3.3333333333333335</v>
      </c>
      <c r="O56" s="112">
        <v>33.333333333333329</v>
      </c>
      <c r="P56" s="113">
        <v>99.999999999999986</v>
      </c>
      <c r="Q56" s="114" t="s">
        <v>228</v>
      </c>
      <c r="R56" s="112" t="s">
        <v>228</v>
      </c>
      <c r="S56" s="112" t="s">
        <v>228</v>
      </c>
      <c r="T56" s="112" t="s">
        <v>228</v>
      </c>
      <c r="U56" s="112" t="s">
        <v>228</v>
      </c>
      <c r="V56" s="113" t="s">
        <v>228</v>
      </c>
      <c r="W56" s="114">
        <v>0.5</v>
      </c>
      <c r="X56" s="112" t="s">
        <v>229</v>
      </c>
      <c r="Y56" s="112">
        <v>33.333333333333329</v>
      </c>
      <c r="Z56" s="112" t="s">
        <v>229</v>
      </c>
      <c r="AA56" s="112">
        <v>16.666666666666643</v>
      </c>
      <c r="AB56" s="113" t="s">
        <v>229</v>
      </c>
      <c r="AH56" s="39"/>
      <c r="AI56" s="40"/>
      <c r="AJ56" s="41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</row>
    <row r="57" spans="1:61" x14ac:dyDescent="0.25">
      <c r="A57" s="7">
        <v>34</v>
      </c>
      <c r="B57" s="30" t="s">
        <v>190</v>
      </c>
      <c r="C57" s="32">
        <v>14</v>
      </c>
      <c r="D57" s="24">
        <v>0</v>
      </c>
      <c r="E57" s="24">
        <v>7.1428571428571423</v>
      </c>
      <c r="F57" s="24">
        <v>85.714285714285708</v>
      </c>
      <c r="G57" s="24">
        <v>7.1428571428571423</v>
      </c>
      <c r="H57" s="25">
        <v>4</v>
      </c>
      <c r="I57" s="26">
        <v>92.857142857142847</v>
      </c>
      <c r="J57" s="33">
        <v>99.999999999999986</v>
      </c>
      <c r="K57" s="35" t="s">
        <v>228</v>
      </c>
      <c r="L57" s="26" t="s">
        <v>228</v>
      </c>
      <c r="M57" s="33" t="s">
        <v>228</v>
      </c>
      <c r="N57" s="35" t="s">
        <v>228</v>
      </c>
      <c r="O57" s="26" t="s">
        <v>228</v>
      </c>
      <c r="P57" s="33" t="s">
        <v>228</v>
      </c>
      <c r="Q57" s="37" t="s">
        <v>228</v>
      </c>
      <c r="R57" s="28" t="s">
        <v>228</v>
      </c>
      <c r="S57" s="27" t="s">
        <v>228</v>
      </c>
      <c r="T57" s="28" t="s">
        <v>228</v>
      </c>
      <c r="U57" s="27" t="s">
        <v>228</v>
      </c>
      <c r="V57" s="38" t="s">
        <v>228</v>
      </c>
      <c r="W57" s="37" t="s">
        <v>228</v>
      </c>
      <c r="X57" s="28" t="s">
        <v>228</v>
      </c>
      <c r="Y57" s="27" t="s">
        <v>228</v>
      </c>
      <c r="Z57" s="28" t="s">
        <v>228</v>
      </c>
      <c r="AA57" s="27" t="s">
        <v>228</v>
      </c>
      <c r="AB57" s="38" t="s">
        <v>228</v>
      </c>
      <c r="AH57" s="39"/>
      <c r="AI57" s="40"/>
      <c r="AJ57" s="41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</row>
    <row r="58" spans="1:61" x14ac:dyDescent="0.25">
      <c r="A58" s="13" t="s">
        <v>107</v>
      </c>
      <c r="B58" s="110"/>
      <c r="C58" s="111">
        <v>14</v>
      </c>
      <c r="D58" s="112">
        <v>0</v>
      </c>
      <c r="E58" s="112">
        <v>7.1428571428571423</v>
      </c>
      <c r="F58" s="112">
        <v>85.714285714285708</v>
      </c>
      <c r="G58" s="112">
        <v>7.1428571428571423</v>
      </c>
      <c r="H58" s="112">
        <v>4</v>
      </c>
      <c r="I58" s="112">
        <v>92.857142857142847</v>
      </c>
      <c r="J58" s="113">
        <v>99.999999999999986</v>
      </c>
      <c r="K58" s="114">
        <v>4</v>
      </c>
      <c r="L58" s="112">
        <v>100</v>
      </c>
      <c r="M58" s="113">
        <v>100</v>
      </c>
      <c r="N58" s="114" t="s">
        <v>228</v>
      </c>
      <c r="O58" s="112" t="s">
        <v>228</v>
      </c>
      <c r="P58" s="113" t="s">
        <v>228</v>
      </c>
      <c r="Q58" s="114">
        <v>0</v>
      </c>
      <c r="R58" s="112" t="s">
        <v>230</v>
      </c>
      <c r="S58" s="112">
        <v>7.142857142857153</v>
      </c>
      <c r="T58" s="112" t="s">
        <v>229</v>
      </c>
      <c r="U58" s="112">
        <v>1.4210854715202004E-14</v>
      </c>
      <c r="V58" s="113" t="s">
        <v>230</v>
      </c>
      <c r="W58" s="114" t="s">
        <v>228</v>
      </c>
      <c r="X58" s="112" t="s">
        <v>228</v>
      </c>
      <c r="Y58" s="112" t="s">
        <v>228</v>
      </c>
      <c r="Z58" s="112" t="s">
        <v>228</v>
      </c>
      <c r="AA58" s="112" t="s">
        <v>228</v>
      </c>
      <c r="AB58" s="113" t="s">
        <v>228</v>
      </c>
      <c r="AH58" s="39"/>
      <c r="AI58" s="40"/>
      <c r="AJ58" s="41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</row>
    <row r="59" spans="1:61" x14ac:dyDescent="0.25">
      <c r="A59" s="7">
        <v>35</v>
      </c>
      <c r="B59" s="30" t="s">
        <v>191</v>
      </c>
      <c r="C59" s="32">
        <v>20</v>
      </c>
      <c r="D59" s="24">
        <v>0</v>
      </c>
      <c r="E59" s="24">
        <v>10</v>
      </c>
      <c r="F59" s="24">
        <v>50</v>
      </c>
      <c r="G59" s="24">
        <v>40</v>
      </c>
      <c r="H59" s="25">
        <v>4.3</v>
      </c>
      <c r="I59" s="26">
        <v>90</v>
      </c>
      <c r="J59" s="33">
        <v>100</v>
      </c>
      <c r="K59" s="35">
        <v>4.615384615384615</v>
      </c>
      <c r="L59" s="26">
        <v>100</v>
      </c>
      <c r="M59" s="33">
        <v>100</v>
      </c>
      <c r="N59" s="35" t="s">
        <v>228</v>
      </c>
      <c r="O59" s="26" t="s">
        <v>228</v>
      </c>
      <c r="P59" s="33" t="s">
        <v>228</v>
      </c>
      <c r="Q59" s="37">
        <v>0.31538461538461515</v>
      </c>
      <c r="R59" s="28" t="s">
        <v>229</v>
      </c>
      <c r="S59" s="27">
        <v>10</v>
      </c>
      <c r="T59" s="28" t="s">
        <v>229</v>
      </c>
      <c r="U59" s="27">
        <v>0</v>
      </c>
      <c r="V59" s="38" t="s">
        <v>230</v>
      </c>
      <c r="W59" s="37" t="s">
        <v>228</v>
      </c>
      <c r="X59" s="28" t="s">
        <v>228</v>
      </c>
      <c r="Y59" s="27" t="s">
        <v>228</v>
      </c>
      <c r="Z59" s="28" t="s">
        <v>228</v>
      </c>
      <c r="AA59" s="27" t="s">
        <v>228</v>
      </c>
      <c r="AB59" s="38" t="s">
        <v>228</v>
      </c>
      <c r="AH59" s="39"/>
      <c r="AI59" s="40"/>
      <c r="AJ59" s="41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</row>
    <row r="60" spans="1:61" x14ac:dyDescent="0.25">
      <c r="A60" s="13" t="s">
        <v>108</v>
      </c>
      <c r="B60" s="110"/>
      <c r="C60" s="111">
        <v>20</v>
      </c>
      <c r="D60" s="112">
        <v>0</v>
      </c>
      <c r="E60" s="112">
        <v>10</v>
      </c>
      <c r="F60" s="112">
        <v>50</v>
      </c>
      <c r="G60" s="112">
        <v>40</v>
      </c>
      <c r="H60" s="112">
        <v>4.3</v>
      </c>
      <c r="I60" s="112">
        <v>90</v>
      </c>
      <c r="J60" s="113">
        <v>100</v>
      </c>
      <c r="K60" s="114">
        <v>4.4666666666666668</v>
      </c>
      <c r="L60" s="112">
        <v>93.333333333333343</v>
      </c>
      <c r="M60" s="113">
        <v>100</v>
      </c>
      <c r="N60" s="114" t="s">
        <v>228</v>
      </c>
      <c r="O60" s="112" t="s">
        <v>228</v>
      </c>
      <c r="P60" s="113" t="s">
        <v>228</v>
      </c>
      <c r="Q60" s="114">
        <v>0.16666666666666696</v>
      </c>
      <c r="R60" s="112" t="s">
        <v>229</v>
      </c>
      <c r="S60" s="112">
        <v>3.3333333333333428</v>
      </c>
      <c r="T60" s="112" t="s">
        <v>229</v>
      </c>
      <c r="U60" s="112">
        <v>0</v>
      </c>
      <c r="V60" s="113" t="s">
        <v>230</v>
      </c>
      <c r="W60" s="114" t="s">
        <v>228</v>
      </c>
      <c r="X60" s="112" t="s">
        <v>228</v>
      </c>
      <c r="Y60" s="112" t="s">
        <v>228</v>
      </c>
      <c r="Z60" s="112" t="s">
        <v>228</v>
      </c>
      <c r="AA60" s="112" t="s">
        <v>228</v>
      </c>
      <c r="AB60" s="113" t="s">
        <v>228</v>
      </c>
      <c r="AH60" s="39"/>
      <c r="AI60" s="40"/>
      <c r="AJ60" s="41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</row>
    <row r="61" spans="1:61" x14ac:dyDescent="0.25">
      <c r="A61" s="7">
        <v>36</v>
      </c>
      <c r="B61" s="30" t="s">
        <v>192</v>
      </c>
      <c r="C61" s="32">
        <v>10</v>
      </c>
      <c r="D61" s="24">
        <v>0</v>
      </c>
      <c r="E61" s="24">
        <v>20</v>
      </c>
      <c r="F61" s="24">
        <v>60</v>
      </c>
      <c r="G61" s="24">
        <v>20</v>
      </c>
      <c r="H61" s="25">
        <v>4</v>
      </c>
      <c r="I61" s="26">
        <v>80</v>
      </c>
      <c r="J61" s="33">
        <v>100</v>
      </c>
      <c r="K61" s="35">
        <v>3.625</v>
      </c>
      <c r="L61" s="26">
        <v>62.5</v>
      </c>
      <c r="M61" s="33">
        <v>100</v>
      </c>
      <c r="N61" s="35" t="s">
        <v>228</v>
      </c>
      <c r="O61" s="26" t="s">
        <v>228</v>
      </c>
      <c r="P61" s="33" t="s">
        <v>228</v>
      </c>
      <c r="Q61" s="37">
        <v>0.375</v>
      </c>
      <c r="R61" s="28" t="s">
        <v>231</v>
      </c>
      <c r="S61" s="27">
        <v>17.5</v>
      </c>
      <c r="T61" s="28" t="s">
        <v>231</v>
      </c>
      <c r="U61" s="27">
        <v>0</v>
      </c>
      <c r="V61" s="38" t="s">
        <v>230</v>
      </c>
      <c r="W61" s="37" t="s">
        <v>228</v>
      </c>
      <c r="X61" s="28" t="s">
        <v>228</v>
      </c>
      <c r="Y61" s="27" t="s">
        <v>228</v>
      </c>
      <c r="Z61" s="28" t="s">
        <v>228</v>
      </c>
      <c r="AA61" s="27" t="s">
        <v>228</v>
      </c>
      <c r="AB61" s="38" t="s">
        <v>228</v>
      </c>
      <c r="AH61" s="39"/>
      <c r="AI61" s="40"/>
      <c r="AJ61" s="41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</row>
    <row r="62" spans="1:61" x14ac:dyDescent="0.25">
      <c r="A62" s="13" t="s">
        <v>109</v>
      </c>
      <c r="B62" s="110"/>
      <c r="C62" s="111">
        <v>10</v>
      </c>
      <c r="D62" s="112">
        <v>0</v>
      </c>
      <c r="E62" s="112">
        <v>20</v>
      </c>
      <c r="F62" s="112">
        <v>60</v>
      </c>
      <c r="G62" s="112">
        <v>20</v>
      </c>
      <c r="H62" s="112">
        <v>4</v>
      </c>
      <c r="I62" s="112">
        <v>80</v>
      </c>
      <c r="J62" s="113">
        <v>100</v>
      </c>
      <c r="K62" s="114">
        <v>3.625</v>
      </c>
      <c r="L62" s="112">
        <v>62.5</v>
      </c>
      <c r="M62" s="113">
        <v>100</v>
      </c>
      <c r="N62" s="114" t="s">
        <v>228</v>
      </c>
      <c r="O62" s="112" t="s">
        <v>228</v>
      </c>
      <c r="P62" s="113" t="s">
        <v>228</v>
      </c>
      <c r="Q62" s="114">
        <v>0.375</v>
      </c>
      <c r="R62" s="112" t="s">
        <v>231</v>
      </c>
      <c r="S62" s="112">
        <v>17.5</v>
      </c>
      <c r="T62" s="112" t="s">
        <v>231</v>
      </c>
      <c r="U62" s="112">
        <v>0</v>
      </c>
      <c r="V62" s="113" t="s">
        <v>230</v>
      </c>
      <c r="W62" s="114" t="s">
        <v>228</v>
      </c>
      <c r="X62" s="112" t="s">
        <v>228</v>
      </c>
      <c r="Y62" s="112" t="s">
        <v>228</v>
      </c>
      <c r="Z62" s="112" t="s">
        <v>228</v>
      </c>
      <c r="AA62" s="112" t="s">
        <v>228</v>
      </c>
      <c r="AB62" s="113" t="s">
        <v>228</v>
      </c>
      <c r="AH62" s="39"/>
      <c r="AI62" s="40"/>
      <c r="AJ62" s="41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</row>
    <row r="63" spans="1:61" x14ac:dyDescent="0.25">
      <c r="A63" s="7">
        <v>37</v>
      </c>
      <c r="B63" s="30" t="s">
        <v>193</v>
      </c>
      <c r="C63" s="32">
        <v>5</v>
      </c>
      <c r="D63" s="24">
        <v>0</v>
      </c>
      <c r="E63" s="24">
        <v>0</v>
      </c>
      <c r="F63" s="24">
        <v>100</v>
      </c>
      <c r="G63" s="24">
        <v>0</v>
      </c>
      <c r="H63" s="25">
        <v>4</v>
      </c>
      <c r="I63" s="26">
        <v>100</v>
      </c>
      <c r="J63" s="33">
        <v>100</v>
      </c>
      <c r="K63" s="35">
        <v>3.5</v>
      </c>
      <c r="L63" s="26">
        <v>50</v>
      </c>
      <c r="M63" s="33">
        <v>100</v>
      </c>
      <c r="N63" s="35" t="s">
        <v>228</v>
      </c>
      <c r="O63" s="26" t="s">
        <v>228</v>
      </c>
      <c r="P63" s="33" t="s">
        <v>228</v>
      </c>
      <c r="Q63" s="37">
        <v>0.5</v>
      </c>
      <c r="R63" s="28" t="s">
        <v>231</v>
      </c>
      <c r="S63" s="27">
        <v>50</v>
      </c>
      <c r="T63" s="28" t="s">
        <v>231</v>
      </c>
      <c r="U63" s="27">
        <v>0</v>
      </c>
      <c r="V63" s="38" t="s">
        <v>230</v>
      </c>
      <c r="W63" s="37" t="s">
        <v>228</v>
      </c>
      <c r="X63" s="28" t="s">
        <v>228</v>
      </c>
      <c r="Y63" s="27" t="s">
        <v>228</v>
      </c>
      <c r="Z63" s="28" t="s">
        <v>228</v>
      </c>
      <c r="AA63" s="27" t="s">
        <v>228</v>
      </c>
      <c r="AB63" s="38" t="s">
        <v>228</v>
      </c>
      <c r="AH63" s="39"/>
      <c r="AI63" s="40"/>
      <c r="AJ63" s="41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</row>
    <row r="64" spans="1:61" x14ac:dyDescent="0.25">
      <c r="A64" s="7"/>
      <c r="B64" s="30" t="s">
        <v>194</v>
      </c>
      <c r="C64" s="32">
        <v>8</v>
      </c>
      <c r="D64" s="24">
        <v>0</v>
      </c>
      <c r="E64" s="24">
        <v>37.5</v>
      </c>
      <c r="F64" s="24">
        <v>37.5</v>
      </c>
      <c r="G64" s="24">
        <v>25</v>
      </c>
      <c r="H64" s="25">
        <v>3.875</v>
      </c>
      <c r="I64" s="26">
        <v>62.5</v>
      </c>
      <c r="J64" s="33">
        <v>100</v>
      </c>
      <c r="K64" s="35">
        <v>3.5</v>
      </c>
      <c r="L64" s="26">
        <v>50</v>
      </c>
      <c r="M64" s="33">
        <v>100</v>
      </c>
      <c r="N64" s="35" t="s">
        <v>228</v>
      </c>
      <c r="O64" s="26" t="s">
        <v>228</v>
      </c>
      <c r="P64" s="33" t="s">
        <v>228</v>
      </c>
      <c r="Q64" s="37">
        <v>0.375</v>
      </c>
      <c r="R64" s="28" t="s">
        <v>231</v>
      </c>
      <c r="S64" s="27">
        <v>12.5</v>
      </c>
      <c r="T64" s="28" t="s">
        <v>231</v>
      </c>
      <c r="U64" s="27">
        <v>0</v>
      </c>
      <c r="V64" s="38" t="s">
        <v>230</v>
      </c>
      <c r="W64" s="37" t="s">
        <v>228</v>
      </c>
      <c r="X64" s="28" t="s">
        <v>228</v>
      </c>
      <c r="Y64" s="27" t="s">
        <v>228</v>
      </c>
      <c r="Z64" s="28" t="s">
        <v>228</v>
      </c>
      <c r="AA64" s="27" t="s">
        <v>228</v>
      </c>
      <c r="AB64" s="38" t="s">
        <v>228</v>
      </c>
      <c r="AH64" s="39"/>
      <c r="AI64" s="40"/>
      <c r="AJ64" s="41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</row>
    <row r="65" spans="1:61" x14ac:dyDescent="0.25">
      <c r="A65" s="7">
        <v>38</v>
      </c>
      <c r="B65" s="30" t="s">
        <v>195</v>
      </c>
      <c r="C65" s="32">
        <v>14</v>
      </c>
      <c r="D65" s="24">
        <v>7.1428571428571423</v>
      </c>
      <c r="E65" s="24">
        <v>28.571428571428569</v>
      </c>
      <c r="F65" s="24">
        <v>64.285714285714292</v>
      </c>
      <c r="G65" s="24">
        <v>0</v>
      </c>
      <c r="H65" s="25">
        <v>3.5714285714285716</v>
      </c>
      <c r="I65" s="26">
        <v>64.285714285714292</v>
      </c>
      <c r="J65" s="33">
        <v>92.857142857142861</v>
      </c>
      <c r="K65" s="35">
        <v>3.7777777777777777</v>
      </c>
      <c r="L65" s="26">
        <v>77.777777777777786</v>
      </c>
      <c r="M65" s="33">
        <v>100</v>
      </c>
      <c r="N65" s="35">
        <v>2.4285714285714284</v>
      </c>
      <c r="O65" s="26">
        <v>0</v>
      </c>
      <c r="P65" s="33">
        <v>42.857142857142854</v>
      </c>
      <c r="Q65" s="37">
        <v>0.20634920634920606</v>
      </c>
      <c r="R65" s="28" t="s">
        <v>229</v>
      </c>
      <c r="S65" s="27">
        <v>13.492063492063494</v>
      </c>
      <c r="T65" s="28" t="s">
        <v>229</v>
      </c>
      <c r="U65" s="27">
        <v>7.1428571428571388</v>
      </c>
      <c r="V65" s="38" t="s">
        <v>229</v>
      </c>
      <c r="W65" s="37">
        <v>1.1428571428571432</v>
      </c>
      <c r="X65" s="28" t="s">
        <v>231</v>
      </c>
      <c r="Y65" s="27">
        <v>64.285714285714292</v>
      </c>
      <c r="Z65" s="28" t="s">
        <v>231</v>
      </c>
      <c r="AA65" s="27">
        <v>50.000000000000007</v>
      </c>
      <c r="AB65" s="38" t="s">
        <v>231</v>
      </c>
      <c r="AH65" s="39"/>
      <c r="AI65" s="40"/>
      <c r="AJ65" s="41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</row>
    <row r="66" spans="1:61" x14ac:dyDescent="0.25">
      <c r="A66" s="7">
        <v>39</v>
      </c>
      <c r="B66" s="30" t="s">
        <v>196</v>
      </c>
      <c r="C66" s="32">
        <v>34</v>
      </c>
      <c r="D66" s="24">
        <v>2.9411764705882351</v>
      </c>
      <c r="E66" s="24">
        <v>38.235294117647058</v>
      </c>
      <c r="F66" s="24">
        <v>44.117647058823529</v>
      </c>
      <c r="G66" s="24">
        <v>14.705882352941178</v>
      </c>
      <c r="H66" s="25">
        <v>3.7058823529411766</v>
      </c>
      <c r="I66" s="26">
        <v>58.82352941176471</v>
      </c>
      <c r="J66" s="33">
        <v>97.058823529411754</v>
      </c>
      <c r="K66" s="35" t="s">
        <v>228</v>
      </c>
      <c r="L66" s="26" t="s">
        <v>228</v>
      </c>
      <c r="M66" s="33" t="s">
        <v>228</v>
      </c>
      <c r="N66" s="35" t="s">
        <v>228</v>
      </c>
      <c r="O66" s="26" t="s">
        <v>228</v>
      </c>
      <c r="P66" s="33" t="s">
        <v>228</v>
      </c>
      <c r="Q66" s="37" t="s">
        <v>228</v>
      </c>
      <c r="R66" s="28" t="s">
        <v>228</v>
      </c>
      <c r="S66" s="27" t="s">
        <v>228</v>
      </c>
      <c r="T66" s="28" t="s">
        <v>228</v>
      </c>
      <c r="U66" s="27" t="s">
        <v>228</v>
      </c>
      <c r="V66" s="38" t="s">
        <v>228</v>
      </c>
      <c r="W66" s="37" t="s">
        <v>228</v>
      </c>
      <c r="X66" s="28" t="s">
        <v>228</v>
      </c>
      <c r="Y66" s="27" t="s">
        <v>228</v>
      </c>
      <c r="Z66" s="28" t="s">
        <v>228</v>
      </c>
      <c r="AA66" s="27" t="s">
        <v>228</v>
      </c>
      <c r="AB66" s="38" t="s">
        <v>228</v>
      </c>
      <c r="AH66" s="39"/>
      <c r="AI66" s="40"/>
      <c r="AJ66" s="41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</row>
    <row r="67" spans="1:61" x14ac:dyDescent="0.25">
      <c r="A67" s="13" t="s">
        <v>110</v>
      </c>
      <c r="B67" s="110"/>
      <c r="C67" s="111">
        <v>61</v>
      </c>
      <c r="D67" s="112">
        <v>3.278688524590164</v>
      </c>
      <c r="E67" s="112">
        <v>32.786885245901637</v>
      </c>
      <c r="F67" s="112">
        <v>52.459016393442624</v>
      </c>
      <c r="G67" s="112">
        <v>11.475409836065573</v>
      </c>
      <c r="H67" s="112">
        <v>3.721311475409836</v>
      </c>
      <c r="I67" s="112">
        <v>63.934426229508198</v>
      </c>
      <c r="J67" s="113">
        <v>96.721311475409834</v>
      </c>
      <c r="K67" s="114">
        <v>3.6923076923076925</v>
      </c>
      <c r="L67" s="112">
        <v>69.230769230769226</v>
      </c>
      <c r="M67" s="113">
        <v>100</v>
      </c>
      <c r="N67" s="114">
        <v>2.9090909090909092</v>
      </c>
      <c r="O67" s="112">
        <v>18.181818181818183</v>
      </c>
      <c r="P67" s="113">
        <v>63.63636363636364</v>
      </c>
      <c r="Q67" s="114">
        <v>2.9003783102143466E-2</v>
      </c>
      <c r="R67" s="112" t="s">
        <v>231</v>
      </c>
      <c r="S67" s="112">
        <v>5.2963430012610289</v>
      </c>
      <c r="T67" s="112" t="s">
        <v>229</v>
      </c>
      <c r="U67" s="112">
        <v>3.2786885245901658</v>
      </c>
      <c r="V67" s="113" t="s">
        <v>229</v>
      </c>
      <c r="W67" s="114">
        <v>0.81222056631892681</v>
      </c>
      <c r="X67" s="112" t="s">
        <v>231</v>
      </c>
      <c r="Y67" s="112">
        <v>45.752608047690018</v>
      </c>
      <c r="Z67" s="112" t="s">
        <v>231</v>
      </c>
      <c r="AA67" s="112">
        <v>33.084947839046194</v>
      </c>
      <c r="AB67" s="113" t="s">
        <v>231</v>
      </c>
      <c r="AH67" s="39"/>
      <c r="AI67" s="40"/>
      <c r="AJ67" s="41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</row>
    <row r="68" spans="1:61" x14ac:dyDescent="0.25">
      <c r="A68" s="7">
        <v>40</v>
      </c>
      <c r="B68" s="30" t="s">
        <v>197</v>
      </c>
      <c r="C68" s="32">
        <v>8</v>
      </c>
      <c r="D68" s="24">
        <v>0</v>
      </c>
      <c r="E68" s="24">
        <v>75</v>
      </c>
      <c r="F68" s="24">
        <v>25</v>
      </c>
      <c r="G68" s="24">
        <v>0</v>
      </c>
      <c r="H68" s="25">
        <v>3.25</v>
      </c>
      <c r="I68" s="26">
        <v>25</v>
      </c>
      <c r="J68" s="33">
        <v>100</v>
      </c>
      <c r="K68" s="35" t="s">
        <v>228</v>
      </c>
      <c r="L68" s="26" t="s">
        <v>228</v>
      </c>
      <c r="M68" s="33" t="s">
        <v>228</v>
      </c>
      <c r="N68" s="35" t="s">
        <v>228</v>
      </c>
      <c r="O68" s="26" t="s">
        <v>228</v>
      </c>
      <c r="P68" s="33" t="s">
        <v>228</v>
      </c>
      <c r="Q68" s="37" t="s">
        <v>228</v>
      </c>
      <c r="R68" s="28" t="s">
        <v>228</v>
      </c>
      <c r="S68" s="27" t="s">
        <v>228</v>
      </c>
      <c r="T68" s="28" t="s">
        <v>228</v>
      </c>
      <c r="U68" s="27" t="s">
        <v>228</v>
      </c>
      <c r="V68" s="38" t="s">
        <v>228</v>
      </c>
      <c r="W68" s="37" t="s">
        <v>228</v>
      </c>
      <c r="X68" s="28" t="s">
        <v>228</v>
      </c>
      <c r="Y68" s="27" t="s">
        <v>228</v>
      </c>
      <c r="Z68" s="28" t="s">
        <v>228</v>
      </c>
      <c r="AA68" s="27" t="s">
        <v>228</v>
      </c>
      <c r="AB68" s="38" t="s">
        <v>228</v>
      </c>
      <c r="AH68" s="39"/>
      <c r="AI68" s="40"/>
      <c r="AJ68" s="41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</row>
    <row r="69" spans="1:61" x14ac:dyDescent="0.25">
      <c r="A69" s="7">
        <v>41</v>
      </c>
      <c r="B69" s="30" t="s">
        <v>198</v>
      </c>
      <c r="C69" s="32">
        <v>9</v>
      </c>
      <c r="D69" s="24">
        <v>44.444444444444443</v>
      </c>
      <c r="E69" s="24">
        <v>44.444444444444443</v>
      </c>
      <c r="F69" s="24">
        <v>11.111111111111111</v>
      </c>
      <c r="G69" s="24">
        <v>0</v>
      </c>
      <c r="H69" s="25">
        <v>2.6666666666666665</v>
      </c>
      <c r="I69" s="26">
        <v>11.111111111111111</v>
      </c>
      <c r="J69" s="33">
        <v>55.555555555555557</v>
      </c>
      <c r="K69" s="35" t="s">
        <v>228</v>
      </c>
      <c r="L69" s="26" t="s">
        <v>228</v>
      </c>
      <c r="M69" s="33" t="s">
        <v>228</v>
      </c>
      <c r="N69" s="35" t="s">
        <v>228</v>
      </c>
      <c r="O69" s="26" t="s">
        <v>228</v>
      </c>
      <c r="P69" s="33" t="s">
        <v>228</v>
      </c>
      <c r="Q69" s="37" t="s">
        <v>228</v>
      </c>
      <c r="R69" s="28" t="s">
        <v>228</v>
      </c>
      <c r="S69" s="27" t="s">
        <v>228</v>
      </c>
      <c r="T69" s="28" t="s">
        <v>228</v>
      </c>
      <c r="U69" s="27" t="s">
        <v>228</v>
      </c>
      <c r="V69" s="38" t="s">
        <v>228</v>
      </c>
      <c r="W69" s="37" t="s">
        <v>228</v>
      </c>
      <c r="X69" s="28" t="s">
        <v>228</v>
      </c>
      <c r="Y69" s="27" t="s">
        <v>228</v>
      </c>
      <c r="Z69" s="28" t="s">
        <v>228</v>
      </c>
      <c r="AA69" s="27" t="s">
        <v>228</v>
      </c>
      <c r="AB69" s="38" t="s">
        <v>228</v>
      </c>
      <c r="AH69" s="39"/>
      <c r="AI69" s="40"/>
      <c r="AJ69" s="41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</row>
    <row r="70" spans="1:61" x14ac:dyDescent="0.25">
      <c r="A70" s="13" t="s">
        <v>111</v>
      </c>
      <c r="B70" s="110"/>
      <c r="C70" s="111">
        <v>17</v>
      </c>
      <c r="D70" s="112">
        <v>23.52941176470588</v>
      </c>
      <c r="E70" s="112">
        <v>58.82352941176471</v>
      </c>
      <c r="F70" s="112">
        <v>17.647058823529413</v>
      </c>
      <c r="G70" s="112">
        <v>0</v>
      </c>
      <c r="H70" s="112">
        <v>2.9411764705882355</v>
      </c>
      <c r="I70" s="112">
        <v>17.647058823529413</v>
      </c>
      <c r="J70" s="113">
        <v>76.470588235294116</v>
      </c>
      <c r="K70" s="114" t="s">
        <v>228</v>
      </c>
      <c r="L70" s="112" t="s">
        <v>228</v>
      </c>
      <c r="M70" s="113" t="s">
        <v>228</v>
      </c>
      <c r="N70" s="114" t="s">
        <v>228</v>
      </c>
      <c r="O70" s="112" t="s">
        <v>228</v>
      </c>
      <c r="P70" s="113" t="s">
        <v>228</v>
      </c>
      <c r="Q70" s="114" t="s">
        <v>228</v>
      </c>
      <c r="R70" s="112" t="s">
        <v>228</v>
      </c>
      <c r="S70" s="112" t="s">
        <v>228</v>
      </c>
      <c r="T70" s="112" t="s">
        <v>228</v>
      </c>
      <c r="U70" s="112" t="s">
        <v>228</v>
      </c>
      <c r="V70" s="113" t="s">
        <v>228</v>
      </c>
      <c r="W70" s="114" t="s">
        <v>228</v>
      </c>
      <c r="X70" s="112" t="s">
        <v>228</v>
      </c>
      <c r="Y70" s="112" t="s">
        <v>228</v>
      </c>
      <c r="Z70" s="112" t="s">
        <v>228</v>
      </c>
      <c r="AA70" s="112" t="s">
        <v>228</v>
      </c>
      <c r="AB70" s="113" t="s">
        <v>228</v>
      </c>
      <c r="AH70" s="39"/>
      <c r="AI70" s="40"/>
      <c r="AJ70" s="41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</row>
    <row r="71" spans="1:61" x14ac:dyDescent="0.25">
      <c r="A71" s="7">
        <v>42</v>
      </c>
      <c r="B71" s="30" t="s">
        <v>199</v>
      </c>
      <c r="C71" s="32">
        <v>3</v>
      </c>
      <c r="D71" s="24">
        <v>0</v>
      </c>
      <c r="E71" s="24">
        <v>66.666666666666657</v>
      </c>
      <c r="F71" s="24">
        <v>33.333333333333329</v>
      </c>
      <c r="G71" s="24">
        <v>0</v>
      </c>
      <c r="H71" s="25">
        <v>3.3333333333333335</v>
      </c>
      <c r="I71" s="26">
        <v>33.333333333333329</v>
      </c>
      <c r="J71" s="33">
        <v>99.999999999999986</v>
      </c>
      <c r="K71" s="35" t="s">
        <v>228</v>
      </c>
      <c r="L71" s="26" t="s">
        <v>228</v>
      </c>
      <c r="M71" s="33" t="s">
        <v>228</v>
      </c>
      <c r="N71" s="35" t="s">
        <v>228</v>
      </c>
      <c r="O71" s="26" t="s">
        <v>228</v>
      </c>
      <c r="P71" s="33" t="s">
        <v>228</v>
      </c>
      <c r="Q71" s="37" t="s">
        <v>228</v>
      </c>
      <c r="R71" s="28" t="s">
        <v>228</v>
      </c>
      <c r="S71" s="27" t="s">
        <v>228</v>
      </c>
      <c r="T71" s="28" t="s">
        <v>228</v>
      </c>
      <c r="U71" s="27" t="s">
        <v>228</v>
      </c>
      <c r="V71" s="38" t="s">
        <v>228</v>
      </c>
      <c r="W71" s="37" t="s">
        <v>228</v>
      </c>
      <c r="X71" s="28" t="s">
        <v>228</v>
      </c>
      <c r="Y71" s="27" t="s">
        <v>228</v>
      </c>
      <c r="Z71" s="28" t="s">
        <v>228</v>
      </c>
      <c r="AA71" s="27" t="s">
        <v>228</v>
      </c>
      <c r="AB71" s="38" t="s">
        <v>228</v>
      </c>
      <c r="AH71" s="39"/>
      <c r="AI71" s="40"/>
      <c r="AJ71" s="41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</row>
    <row r="72" spans="1:61" x14ac:dyDescent="0.25">
      <c r="A72" s="13" t="s">
        <v>112</v>
      </c>
      <c r="B72" s="110"/>
      <c r="C72" s="111">
        <v>3</v>
      </c>
      <c r="D72" s="112">
        <v>0</v>
      </c>
      <c r="E72" s="112">
        <v>66.666666666666657</v>
      </c>
      <c r="F72" s="112">
        <v>33.333333333333329</v>
      </c>
      <c r="G72" s="112">
        <v>0</v>
      </c>
      <c r="H72" s="112">
        <v>3.3333333333333335</v>
      </c>
      <c r="I72" s="112">
        <v>33.333333333333329</v>
      </c>
      <c r="J72" s="113">
        <v>99.999999999999986</v>
      </c>
      <c r="K72" s="114">
        <v>3</v>
      </c>
      <c r="L72" s="112">
        <v>0</v>
      </c>
      <c r="M72" s="113">
        <v>100</v>
      </c>
      <c r="N72" s="114" t="s">
        <v>228</v>
      </c>
      <c r="O72" s="112" t="s">
        <v>228</v>
      </c>
      <c r="P72" s="113" t="s">
        <v>228</v>
      </c>
      <c r="Q72" s="114">
        <v>0.33333333333333348</v>
      </c>
      <c r="R72" s="112" t="s">
        <v>231</v>
      </c>
      <c r="S72" s="112">
        <v>33.333333333333329</v>
      </c>
      <c r="T72" s="112" t="s">
        <v>231</v>
      </c>
      <c r="U72" s="112">
        <v>1.4210854715202004E-14</v>
      </c>
      <c r="V72" s="113" t="s">
        <v>230</v>
      </c>
      <c r="W72" s="114" t="s">
        <v>228</v>
      </c>
      <c r="X72" s="112" t="s">
        <v>228</v>
      </c>
      <c r="Y72" s="112" t="s">
        <v>228</v>
      </c>
      <c r="Z72" s="112" t="s">
        <v>228</v>
      </c>
      <c r="AA72" s="112" t="s">
        <v>228</v>
      </c>
      <c r="AB72" s="113" t="s">
        <v>228</v>
      </c>
      <c r="AH72" s="39"/>
      <c r="AI72" s="40"/>
      <c r="AJ72" s="41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</row>
    <row r="73" spans="1:61" x14ac:dyDescent="0.25">
      <c r="A73" s="7">
        <v>43</v>
      </c>
      <c r="B73" s="30" t="s">
        <v>200</v>
      </c>
      <c r="C73" s="32">
        <v>7</v>
      </c>
      <c r="D73" s="24">
        <v>0</v>
      </c>
      <c r="E73" s="24">
        <v>28.571428571428569</v>
      </c>
      <c r="F73" s="24">
        <v>57.142857142857139</v>
      </c>
      <c r="G73" s="24">
        <v>14.285714285714285</v>
      </c>
      <c r="H73" s="25">
        <v>3.8571428571428572</v>
      </c>
      <c r="I73" s="26">
        <v>71.428571428571416</v>
      </c>
      <c r="J73" s="33">
        <v>100</v>
      </c>
      <c r="K73" s="35" t="s">
        <v>228</v>
      </c>
      <c r="L73" s="26" t="s">
        <v>228</v>
      </c>
      <c r="M73" s="33" t="s">
        <v>228</v>
      </c>
      <c r="N73" s="35" t="s">
        <v>228</v>
      </c>
      <c r="O73" s="26" t="s">
        <v>228</v>
      </c>
      <c r="P73" s="33" t="s">
        <v>228</v>
      </c>
      <c r="Q73" s="37" t="s">
        <v>228</v>
      </c>
      <c r="R73" s="28" t="s">
        <v>228</v>
      </c>
      <c r="S73" s="27" t="s">
        <v>228</v>
      </c>
      <c r="T73" s="28" t="s">
        <v>228</v>
      </c>
      <c r="U73" s="27" t="s">
        <v>228</v>
      </c>
      <c r="V73" s="38" t="s">
        <v>228</v>
      </c>
      <c r="W73" s="37" t="s">
        <v>228</v>
      </c>
      <c r="X73" s="28" t="s">
        <v>228</v>
      </c>
      <c r="Y73" s="27" t="s">
        <v>228</v>
      </c>
      <c r="Z73" s="28" t="s">
        <v>228</v>
      </c>
      <c r="AA73" s="27" t="s">
        <v>228</v>
      </c>
      <c r="AB73" s="38" t="s">
        <v>228</v>
      </c>
      <c r="AH73" s="39"/>
      <c r="AI73" s="40"/>
      <c r="AJ73" s="41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</row>
    <row r="74" spans="1:61" x14ac:dyDescent="0.25">
      <c r="A74" s="7">
        <v>44</v>
      </c>
      <c r="B74" s="30" t="s">
        <v>201</v>
      </c>
      <c r="C74" s="32">
        <v>3</v>
      </c>
      <c r="D74" s="24">
        <v>0</v>
      </c>
      <c r="E74" s="24">
        <v>33.333333333333329</v>
      </c>
      <c r="F74" s="24">
        <v>33.333333333333329</v>
      </c>
      <c r="G74" s="24">
        <v>33.333333333333329</v>
      </c>
      <c r="H74" s="25">
        <v>4</v>
      </c>
      <c r="I74" s="26">
        <v>66.666666666666657</v>
      </c>
      <c r="J74" s="33">
        <v>99.999999999999986</v>
      </c>
      <c r="K74" s="35" t="s">
        <v>228</v>
      </c>
      <c r="L74" s="26" t="s">
        <v>228</v>
      </c>
      <c r="M74" s="33" t="s">
        <v>228</v>
      </c>
      <c r="N74" s="35" t="s">
        <v>228</v>
      </c>
      <c r="O74" s="26" t="s">
        <v>228</v>
      </c>
      <c r="P74" s="33" t="s">
        <v>228</v>
      </c>
      <c r="Q74" s="37" t="s">
        <v>228</v>
      </c>
      <c r="R74" s="28" t="s">
        <v>228</v>
      </c>
      <c r="S74" s="27" t="s">
        <v>228</v>
      </c>
      <c r="T74" s="28" t="s">
        <v>228</v>
      </c>
      <c r="U74" s="27" t="s">
        <v>228</v>
      </c>
      <c r="V74" s="38" t="s">
        <v>228</v>
      </c>
      <c r="W74" s="37" t="s">
        <v>228</v>
      </c>
      <c r="X74" s="28" t="s">
        <v>228</v>
      </c>
      <c r="Y74" s="27" t="s">
        <v>228</v>
      </c>
      <c r="Z74" s="28" t="s">
        <v>228</v>
      </c>
      <c r="AA74" s="27" t="s">
        <v>228</v>
      </c>
      <c r="AB74" s="38" t="s">
        <v>228</v>
      </c>
      <c r="AH74" s="39"/>
      <c r="AI74" s="40"/>
      <c r="AJ74" s="41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</row>
    <row r="75" spans="1:61" x14ac:dyDescent="0.25">
      <c r="A75" s="7">
        <v>45</v>
      </c>
      <c r="B75" s="30" t="s">
        <v>202</v>
      </c>
      <c r="C75" s="32">
        <v>4</v>
      </c>
      <c r="D75" s="24">
        <v>0</v>
      </c>
      <c r="E75" s="24">
        <v>25</v>
      </c>
      <c r="F75" s="24">
        <v>50</v>
      </c>
      <c r="G75" s="24">
        <v>25</v>
      </c>
      <c r="H75" s="25">
        <v>4</v>
      </c>
      <c r="I75" s="26">
        <v>75</v>
      </c>
      <c r="J75" s="33">
        <v>100</v>
      </c>
      <c r="K75" s="35">
        <v>3.6</v>
      </c>
      <c r="L75" s="26">
        <v>60</v>
      </c>
      <c r="M75" s="33">
        <v>100</v>
      </c>
      <c r="N75" s="35">
        <v>3.1428571428571428</v>
      </c>
      <c r="O75" s="26">
        <v>14.285714285714285</v>
      </c>
      <c r="P75" s="33">
        <v>100</v>
      </c>
      <c r="Q75" s="37">
        <v>0.39999999999999991</v>
      </c>
      <c r="R75" s="28" t="s">
        <v>231</v>
      </c>
      <c r="S75" s="27">
        <v>15</v>
      </c>
      <c r="T75" s="28" t="s">
        <v>231</v>
      </c>
      <c r="U75" s="27">
        <v>0</v>
      </c>
      <c r="V75" s="38" t="s">
        <v>230</v>
      </c>
      <c r="W75" s="37">
        <v>0.85714285714285721</v>
      </c>
      <c r="X75" s="28" t="s">
        <v>231</v>
      </c>
      <c r="Y75" s="27">
        <v>60.714285714285715</v>
      </c>
      <c r="Z75" s="28" t="s">
        <v>231</v>
      </c>
      <c r="AA75" s="27">
        <v>0</v>
      </c>
      <c r="AB75" s="38" t="s">
        <v>230</v>
      </c>
      <c r="AH75" s="39"/>
      <c r="AI75" s="40"/>
      <c r="AJ75" s="41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</row>
    <row r="76" spans="1:61" x14ac:dyDescent="0.25">
      <c r="A76" s="13" t="s">
        <v>113</v>
      </c>
      <c r="B76" s="110"/>
      <c r="C76" s="111">
        <v>14</v>
      </c>
      <c r="D76" s="112">
        <v>0</v>
      </c>
      <c r="E76" s="112">
        <v>28.571428571428569</v>
      </c>
      <c r="F76" s="112">
        <v>50</v>
      </c>
      <c r="G76" s="112">
        <v>21.428571428571427</v>
      </c>
      <c r="H76" s="112">
        <v>3.9285714285714284</v>
      </c>
      <c r="I76" s="112">
        <v>71.428571428571431</v>
      </c>
      <c r="J76" s="113">
        <v>100</v>
      </c>
      <c r="K76" s="114">
        <v>3.975609756097561</v>
      </c>
      <c r="L76" s="112">
        <v>78.048780487804876</v>
      </c>
      <c r="M76" s="113">
        <v>100</v>
      </c>
      <c r="N76" s="114">
        <v>3</v>
      </c>
      <c r="O76" s="112">
        <v>15.789473684210526</v>
      </c>
      <c r="P76" s="113">
        <v>84.210526315789465</v>
      </c>
      <c r="Q76" s="114">
        <v>4.7038327526132573E-2</v>
      </c>
      <c r="R76" s="112" t="s">
        <v>229</v>
      </c>
      <c r="S76" s="112">
        <v>6.6202090592334457</v>
      </c>
      <c r="T76" s="112" t="s">
        <v>229</v>
      </c>
      <c r="U76" s="112">
        <v>0</v>
      </c>
      <c r="V76" s="113" t="s">
        <v>230</v>
      </c>
      <c r="W76" s="114">
        <v>0.92857142857142838</v>
      </c>
      <c r="X76" s="112" t="s">
        <v>231</v>
      </c>
      <c r="Y76" s="112">
        <v>55.639097744360903</v>
      </c>
      <c r="Z76" s="112" t="s">
        <v>231</v>
      </c>
      <c r="AA76" s="112">
        <v>15.789473684210535</v>
      </c>
      <c r="AB76" s="113" t="s">
        <v>231</v>
      </c>
      <c r="AH76" s="39"/>
      <c r="AI76" s="40"/>
      <c r="AJ76" s="41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</row>
    <row r="77" spans="1:61" x14ac:dyDescent="0.25">
      <c r="A77" s="7">
        <v>46</v>
      </c>
      <c r="B77" s="30" t="s">
        <v>203</v>
      </c>
      <c r="C77" s="32">
        <v>27</v>
      </c>
      <c r="D77" s="24">
        <v>0</v>
      </c>
      <c r="E77" s="24">
        <v>22.222222222222221</v>
      </c>
      <c r="F77" s="24">
        <v>55.555555555555557</v>
      </c>
      <c r="G77" s="24">
        <v>22.222222222222221</v>
      </c>
      <c r="H77" s="25">
        <v>4</v>
      </c>
      <c r="I77" s="26">
        <v>77.777777777777771</v>
      </c>
      <c r="J77" s="33">
        <v>100</v>
      </c>
      <c r="K77" s="35">
        <v>4</v>
      </c>
      <c r="L77" s="26">
        <v>87.5</v>
      </c>
      <c r="M77" s="33">
        <v>100</v>
      </c>
      <c r="N77" s="35" t="s">
        <v>228</v>
      </c>
      <c r="O77" s="26" t="s">
        <v>228</v>
      </c>
      <c r="P77" s="33" t="s">
        <v>228</v>
      </c>
      <c r="Q77" s="37">
        <v>0</v>
      </c>
      <c r="R77" s="28" t="s">
        <v>230</v>
      </c>
      <c r="S77" s="27">
        <v>9.7222222222222285</v>
      </c>
      <c r="T77" s="28" t="s">
        <v>229</v>
      </c>
      <c r="U77" s="27">
        <v>0</v>
      </c>
      <c r="V77" s="38" t="s">
        <v>230</v>
      </c>
      <c r="W77" s="37" t="s">
        <v>228</v>
      </c>
      <c r="X77" s="28" t="s">
        <v>228</v>
      </c>
      <c r="Y77" s="27" t="s">
        <v>228</v>
      </c>
      <c r="Z77" s="28" t="s">
        <v>228</v>
      </c>
      <c r="AA77" s="27" t="s">
        <v>228</v>
      </c>
      <c r="AB77" s="38" t="s">
        <v>228</v>
      </c>
      <c r="AH77" s="39"/>
      <c r="AI77" s="40"/>
      <c r="AJ77" s="41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</row>
    <row r="78" spans="1:61" x14ac:dyDescent="0.25">
      <c r="A78" s="13" t="s">
        <v>147</v>
      </c>
      <c r="B78" s="110" t="s">
        <v>204</v>
      </c>
      <c r="C78" s="111">
        <v>1</v>
      </c>
      <c r="D78" s="112">
        <v>0</v>
      </c>
      <c r="E78" s="112">
        <v>100</v>
      </c>
      <c r="F78" s="112">
        <v>0</v>
      </c>
      <c r="G78" s="112">
        <v>0</v>
      </c>
      <c r="H78" s="112">
        <v>3</v>
      </c>
      <c r="I78" s="112">
        <v>0</v>
      </c>
      <c r="J78" s="113">
        <v>100</v>
      </c>
      <c r="K78" s="114" t="s">
        <v>228</v>
      </c>
      <c r="L78" s="112" t="s">
        <v>228</v>
      </c>
      <c r="M78" s="113" t="s">
        <v>228</v>
      </c>
      <c r="N78" s="114" t="s">
        <v>228</v>
      </c>
      <c r="O78" s="112" t="s">
        <v>228</v>
      </c>
      <c r="P78" s="113" t="s">
        <v>228</v>
      </c>
      <c r="Q78" s="114" t="s">
        <v>228</v>
      </c>
      <c r="R78" s="112" t="s">
        <v>228</v>
      </c>
      <c r="S78" s="112" t="s">
        <v>228</v>
      </c>
      <c r="T78" s="112" t="s">
        <v>228</v>
      </c>
      <c r="U78" s="112" t="s">
        <v>228</v>
      </c>
      <c r="V78" s="113" t="s">
        <v>228</v>
      </c>
      <c r="W78" s="114" t="s">
        <v>228</v>
      </c>
      <c r="X78" s="112" t="s">
        <v>228</v>
      </c>
      <c r="Y78" s="112" t="s">
        <v>228</v>
      </c>
      <c r="Z78" s="112" t="s">
        <v>228</v>
      </c>
      <c r="AA78" s="112" t="s">
        <v>228</v>
      </c>
      <c r="AB78" s="113" t="s">
        <v>228</v>
      </c>
      <c r="AH78" s="39"/>
      <c r="AI78" s="40"/>
      <c r="AJ78" s="41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</row>
    <row r="79" spans="1:61" x14ac:dyDescent="0.25">
      <c r="A79" s="7">
        <v>46</v>
      </c>
      <c r="B79" s="30"/>
      <c r="C79" s="32">
        <v>1</v>
      </c>
      <c r="D79" s="24">
        <v>0</v>
      </c>
      <c r="E79" s="24">
        <v>100</v>
      </c>
      <c r="F79" s="24">
        <v>0</v>
      </c>
      <c r="G79" s="24">
        <v>0</v>
      </c>
      <c r="H79" s="25">
        <v>3</v>
      </c>
      <c r="I79" s="26">
        <v>0</v>
      </c>
      <c r="J79" s="33">
        <v>100</v>
      </c>
      <c r="K79" s="35">
        <v>3.2857142857142856</v>
      </c>
      <c r="L79" s="26">
        <v>28.571428571428569</v>
      </c>
      <c r="M79" s="33">
        <v>100</v>
      </c>
      <c r="N79" s="35">
        <v>3</v>
      </c>
      <c r="O79" s="26">
        <v>0</v>
      </c>
      <c r="P79" s="33">
        <v>100</v>
      </c>
      <c r="Q79" s="37">
        <v>0.28571428571428559</v>
      </c>
      <c r="R79" s="28" t="s">
        <v>229</v>
      </c>
      <c r="S79" s="27">
        <v>28.571428571428569</v>
      </c>
      <c r="T79" s="28" t="s">
        <v>229</v>
      </c>
      <c r="U79" s="27">
        <v>0</v>
      </c>
      <c r="V79" s="38" t="s">
        <v>230</v>
      </c>
      <c r="W79" s="37">
        <v>0</v>
      </c>
      <c r="X79" s="28" t="s">
        <v>230</v>
      </c>
      <c r="Y79" s="27">
        <v>0</v>
      </c>
      <c r="Z79" s="28" t="s">
        <v>230</v>
      </c>
      <c r="AA79" s="27">
        <v>0</v>
      </c>
      <c r="AB79" s="38" t="s">
        <v>230</v>
      </c>
    </row>
    <row r="80" spans="1:61" x14ac:dyDescent="0.25">
      <c r="A80" s="13" t="s">
        <v>148</v>
      </c>
      <c r="B80" s="110"/>
      <c r="C80" s="111">
        <v>27</v>
      </c>
      <c r="D80" s="112">
        <v>0</v>
      </c>
      <c r="E80" s="112">
        <v>22.222222222222221</v>
      </c>
      <c r="F80" s="112">
        <v>55.555555555555557</v>
      </c>
      <c r="G80" s="112">
        <v>22.222222222222221</v>
      </c>
      <c r="H80" s="112">
        <v>4</v>
      </c>
      <c r="I80" s="112">
        <v>77.777777777777771</v>
      </c>
      <c r="J80" s="113">
        <v>100</v>
      </c>
      <c r="K80" s="114">
        <v>4</v>
      </c>
      <c r="L80" s="112">
        <v>87.5</v>
      </c>
      <c r="M80" s="113">
        <v>100</v>
      </c>
      <c r="N80" s="114" t="s">
        <v>228</v>
      </c>
      <c r="O80" s="112" t="s">
        <v>228</v>
      </c>
      <c r="P80" s="113" t="s">
        <v>228</v>
      </c>
      <c r="Q80" s="114">
        <v>0</v>
      </c>
      <c r="R80" s="112" t="s">
        <v>230</v>
      </c>
      <c r="S80" s="112">
        <v>9.7222222222222285</v>
      </c>
      <c r="T80" s="112" t="s">
        <v>229</v>
      </c>
      <c r="U80" s="112">
        <v>0</v>
      </c>
      <c r="V80" s="113" t="s">
        <v>230</v>
      </c>
      <c r="W80" s="114" t="s">
        <v>228</v>
      </c>
      <c r="X80" s="112" t="s">
        <v>228</v>
      </c>
      <c r="Y80" s="112" t="s">
        <v>228</v>
      </c>
      <c r="Z80" s="112" t="s">
        <v>228</v>
      </c>
      <c r="AA80" s="112" t="s">
        <v>228</v>
      </c>
      <c r="AB80" s="113" t="s">
        <v>228</v>
      </c>
    </row>
    <row r="81" spans="1:49" ht="15.75" customHeight="1" x14ac:dyDescent="0.25">
      <c r="A81" s="7">
        <v>47</v>
      </c>
      <c r="B81" s="30" t="s">
        <v>205</v>
      </c>
      <c r="C81" s="32">
        <v>30</v>
      </c>
      <c r="D81" s="24">
        <v>0</v>
      </c>
      <c r="E81" s="24">
        <v>53.333333333333336</v>
      </c>
      <c r="F81" s="24">
        <v>43.333333333333336</v>
      </c>
      <c r="G81" s="24">
        <v>3.3333333333333335</v>
      </c>
      <c r="H81" s="25">
        <v>3.5</v>
      </c>
      <c r="I81" s="26">
        <v>46.666666666666671</v>
      </c>
      <c r="J81" s="33">
        <v>100</v>
      </c>
      <c r="K81" s="35">
        <v>3.4318181818181817</v>
      </c>
      <c r="L81" s="26">
        <v>52.272727272727273</v>
      </c>
      <c r="M81" s="33">
        <v>88.63636363636364</v>
      </c>
      <c r="N81" s="35">
        <v>3.25</v>
      </c>
      <c r="O81" s="26">
        <v>27.5</v>
      </c>
      <c r="P81" s="33">
        <v>92.5</v>
      </c>
      <c r="Q81" s="37">
        <v>6.8181818181818343E-2</v>
      </c>
      <c r="R81" s="28" t="s">
        <v>231</v>
      </c>
      <c r="S81" s="27">
        <v>5.606060606060602</v>
      </c>
      <c r="T81" s="28" t="s">
        <v>229</v>
      </c>
      <c r="U81" s="27">
        <v>11.36363636363636</v>
      </c>
      <c r="V81" s="38" t="s">
        <v>231</v>
      </c>
      <c r="W81" s="37">
        <v>0.25</v>
      </c>
      <c r="X81" s="28" t="s">
        <v>231</v>
      </c>
      <c r="Y81" s="27">
        <v>19.166666666666671</v>
      </c>
      <c r="Z81" s="28" t="s">
        <v>231</v>
      </c>
      <c r="AA81" s="27">
        <v>7.5</v>
      </c>
      <c r="AB81" s="38" t="s">
        <v>231</v>
      </c>
    </row>
    <row r="82" spans="1:49" x14ac:dyDescent="0.25">
      <c r="A82" s="7">
        <v>48</v>
      </c>
      <c r="B82" s="30" t="s">
        <v>206</v>
      </c>
      <c r="C82" s="32">
        <v>19</v>
      </c>
      <c r="D82" s="24">
        <v>21.052631578947366</v>
      </c>
      <c r="E82" s="24">
        <v>52.631578947368418</v>
      </c>
      <c r="F82" s="24">
        <v>26.315789473684209</v>
      </c>
      <c r="G82" s="24">
        <v>0</v>
      </c>
      <c r="H82" s="25">
        <v>3.0526315789473686</v>
      </c>
      <c r="I82" s="26">
        <v>26.315789473684209</v>
      </c>
      <c r="J82" s="33">
        <v>78.94736842105263</v>
      </c>
      <c r="K82" s="35">
        <v>3.8695652173913042</v>
      </c>
      <c r="L82" s="26">
        <v>78.260869565217405</v>
      </c>
      <c r="M82" s="33">
        <v>91.304347826086968</v>
      </c>
      <c r="N82" s="35" t="s">
        <v>228</v>
      </c>
      <c r="O82" s="26" t="s">
        <v>228</v>
      </c>
      <c r="P82" s="33" t="s">
        <v>228</v>
      </c>
      <c r="Q82" s="37">
        <v>0.81693363844393563</v>
      </c>
      <c r="R82" s="28" t="s">
        <v>229</v>
      </c>
      <c r="S82" s="27">
        <v>51.9450800915332</v>
      </c>
      <c r="T82" s="28" t="s">
        <v>229</v>
      </c>
      <c r="U82" s="27">
        <v>12.356979405034338</v>
      </c>
      <c r="V82" s="38" t="s">
        <v>229</v>
      </c>
      <c r="W82" s="37" t="s">
        <v>228</v>
      </c>
      <c r="X82" s="28" t="s">
        <v>228</v>
      </c>
      <c r="Y82" s="27" t="s">
        <v>228</v>
      </c>
      <c r="Z82" s="28" t="s">
        <v>228</v>
      </c>
      <c r="AA82" s="27" t="s">
        <v>228</v>
      </c>
      <c r="AB82" s="38" t="s">
        <v>228</v>
      </c>
    </row>
    <row r="83" spans="1:49" x14ac:dyDescent="0.25">
      <c r="A83" s="7">
        <v>49</v>
      </c>
      <c r="B83" s="30" t="s">
        <v>207</v>
      </c>
      <c r="C83" s="32">
        <v>35</v>
      </c>
      <c r="D83" s="24">
        <v>0</v>
      </c>
      <c r="E83" s="24">
        <v>37.142857142857146</v>
      </c>
      <c r="F83" s="24">
        <v>51.428571428571423</v>
      </c>
      <c r="G83" s="24">
        <v>11.428571428571429</v>
      </c>
      <c r="H83" s="25">
        <v>3.7428571428571429</v>
      </c>
      <c r="I83" s="26">
        <v>62.857142857142854</v>
      </c>
      <c r="J83" s="33">
        <v>100</v>
      </c>
      <c r="K83" s="35" t="s">
        <v>228</v>
      </c>
      <c r="L83" s="26" t="s">
        <v>228</v>
      </c>
      <c r="M83" s="33" t="s">
        <v>228</v>
      </c>
      <c r="N83" s="35" t="s">
        <v>228</v>
      </c>
      <c r="O83" s="26" t="s">
        <v>228</v>
      </c>
      <c r="P83" s="33" t="s">
        <v>228</v>
      </c>
      <c r="Q83" s="37" t="s">
        <v>228</v>
      </c>
      <c r="R83" s="28" t="s">
        <v>228</v>
      </c>
      <c r="S83" s="27" t="s">
        <v>228</v>
      </c>
      <c r="T83" s="28" t="s">
        <v>228</v>
      </c>
      <c r="U83" s="27" t="s">
        <v>228</v>
      </c>
      <c r="V83" s="38" t="s">
        <v>228</v>
      </c>
      <c r="W83" s="37" t="s">
        <v>228</v>
      </c>
      <c r="X83" s="28" t="s">
        <v>228</v>
      </c>
      <c r="Y83" s="27" t="s">
        <v>228</v>
      </c>
      <c r="Z83" s="28" t="s">
        <v>228</v>
      </c>
      <c r="AA83" s="27" t="s">
        <v>228</v>
      </c>
      <c r="AB83" s="38" t="s">
        <v>228</v>
      </c>
      <c r="AH83" s="39"/>
      <c r="AI83" s="40"/>
      <c r="AJ83" s="41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3"/>
    </row>
    <row r="84" spans="1:49" x14ac:dyDescent="0.25">
      <c r="A84" s="7">
        <v>50</v>
      </c>
      <c r="B84" s="30" t="s">
        <v>208</v>
      </c>
      <c r="C84" s="32">
        <v>66</v>
      </c>
      <c r="D84" s="24">
        <v>7.5757575757575761</v>
      </c>
      <c r="E84" s="24">
        <v>40.909090909090914</v>
      </c>
      <c r="F84" s="24">
        <v>45.454545454545453</v>
      </c>
      <c r="G84" s="24">
        <v>6.0606060606060606</v>
      </c>
      <c r="H84" s="25">
        <v>3.5</v>
      </c>
      <c r="I84" s="26">
        <v>51.515151515151516</v>
      </c>
      <c r="J84" s="33">
        <v>92.424242424242436</v>
      </c>
      <c r="K84" s="35" t="s">
        <v>228</v>
      </c>
      <c r="L84" s="26" t="s">
        <v>228</v>
      </c>
      <c r="M84" s="33" t="s">
        <v>228</v>
      </c>
      <c r="N84" s="35" t="s">
        <v>228</v>
      </c>
      <c r="O84" s="26" t="s">
        <v>228</v>
      </c>
      <c r="P84" s="33" t="s">
        <v>228</v>
      </c>
      <c r="Q84" s="37" t="s">
        <v>228</v>
      </c>
      <c r="R84" s="28" t="s">
        <v>228</v>
      </c>
      <c r="S84" s="27" t="s">
        <v>228</v>
      </c>
      <c r="T84" s="28" t="s">
        <v>228</v>
      </c>
      <c r="U84" s="27" t="s">
        <v>228</v>
      </c>
      <c r="V84" s="38" t="s">
        <v>228</v>
      </c>
      <c r="W84" s="37" t="s">
        <v>228</v>
      </c>
      <c r="X84" s="28" t="s">
        <v>228</v>
      </c>
      <c r="Y84" s="27" t="s">
        <v>228</v>
      </c>
      <c r="Z84" s="28" t="s">
        <v>228</v>
      </c>
      <c r="AA84" s="27" t="s">
        <v>228</v>
      </c>
      <c r="AB84" s="38" t="s">
        <v>228</v>
      </c>
      <c r="AH84" s="39"/>
      <c r="AI84" s="40"/>
      <c r="AJ84" s="41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3"/>
    </row>
    <row r="85" spans="1:49" x14ac:dyDescent="0.25">
      <c r="A85" s="13" t="s">
        <v>150</v>
      </c>
      <c r="B85" s="110"/>
      <c r="C85" s="111">
        <v>150</v>
      </c>
      <c r="D85" s="112">
        <v>6</v>
      </c>
      <c r="E85" s="112">
        <v>44</v>
      </c>
      <c r="F85" s="112">
        <v>44</v>
      </c>
      <c r="G85" s="112">
        <v>6</v>
      </c>
      <c r="H85" s="112">
        <v>3.5</v>
      </c>
      <c r="I85" s="112">
        <v>50</v>
      </c>
      <c r="J85" s="113">
        <v>94</v>
      </c>
      <c r="K85" s="114">
        <v>3.5421686746987953</v>
      </c>
      <c r="L85" s="112">
        <v>57.831325301204814</v>
      </c>
      <c r="M85" s="113">
        <v>90.361445783132524</v>
      </c>
      <c r="N85" s="114">
        <v>3.24</v>
      </c>
      <c r="O85" s="112">
        <v>26.666666666666664</v>
      </c>
      <c r="P85" s="113">
        <v>93.999999999999986</v>
      </c>
      <c r="Q85" s="114">
        <v>4.2168674698795261E-2</v>
      </c>
      <c r="R85" s="112" t="s">
        <v>229</v>
      </c>
      <c r="S85" s="112">
        <v>7.8313253012048136</v>
      </c>
      <c r="T85" s="112" t="s">
        <v>229</v>
      </c>
      <c r="U85" s="112">
        <v>3.638554216867476</v>
      </c>
      <c r="V85" s="113" t="s">
        <v>231</v>
      </c>
      <c r="W85" s="114">
        <v>0.25999999999999979</v>
      </c>
      <c r="X85" s="112" t="s">
        <v>231</v>
      </c>
      <c r="Y85" s="112">
        <v>23.333333333333336</v>
      </c>
      <c r="Z85" s="112" t="s">
        <v>231</v>
      </c>
      <c r="AA85" s="112">
        <v>1.4210854715202004E-14</v>
      </c>
      <c r="AB85" s="113" t="s">
        <v>230</v>
      </c>
      <c r="AH85" s="39"/>
      <c r="AI85" s="40"/>
      <c r="AJ85" s="41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3"/>
    </row>
    <row r="86" spans="1:49" x14ac:dyDescent="0.25">
      <c r="A86" s="7">
        <v>51</v>
      </c>
      <c r="B86" s="30" t="s">
        <v>209</v>
      </c>
      <c r="C86" s="32">
        <v>24</v>
      </c>
      <c r="D86" s="24">
        <v>0</v>
      </c>
      <c r="E86" s="24">
        <v>4.1666666666666661</v>
      </c>
      <c r="F86" s="24">
        <v>50</v>
      </c>
      <c r="G86" s="24">
        <v>45.833333333333329</v>
      </c>
      <c r="H86" s="25">
        <v>4.416666666666667</v>
      </c>
      <c r="I86" s="26">
        <v>95.833333333333329</v>
      </c>
      <c r="J86" s="33">
        <v>100</v>
      </c>
      <c r="K86" s="35" t="s">
        <v>228</v>
      </c>
      <c r="L86" s="26" t="s">
        <v>228</v>
      </c>
      <c r="M86" s="33" t="s">
        <v>228</v>
      </c>
      <c r="N86" s="35">
        <v>3.870967741935484</v>
      </c>
      <c r="O86" s="26">
        <v>74.193548387096769</v>
      </c>
      <c r="P86" s="33">
        <v>100</v>
      </c>
      <c r="Q86" s="37" t="s">
        <v>228</v>
      </c>
      <c r="R86" s="28" t="s">
        <v>228</v>
      </c>
      <c r="S86" s="27" t="s">
        <v>228</v>
      </c>
      <c r="T86" s="28" t="s">
        <v>228</v>
      </c>
      <c r="U86" s="27" t="s">
        <v>228</v>
      </c>
      <c r="V86" s="38" t="s">
        <v>228</v>
      </c>
      <c r="W86" s="37">
        <v>0.54569892473118298</v>
      </c>
      <c r="X86" s="28" t="s">
        <v>231</v>
      </c>
      <c r="Y86" s="27">
        <v>21.63978494623656</v>
      </c>
      <c r="Z86" s="28" t="s">
        <v>231</v>
      </c>
      <c r="AA86" s="27">
        <v>0</v>
      </c>
      <c r="AB86" s="38" t="s">
        <v>230</v>
      </c>
      <c r="AH86" s="39"/>
      <c r="AI86" s="40"/>
      <c r="AJ86" s="41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3"/>
    </row>
    <row r="87" spans="1:49" x14ac:dyDescent="0.25">
      <c r="A87" s="13" t="s">
        <v>149</v>
      </c>
      <c r="B87" s="110"/>
      <c r="C87" s="111">
        <v>24</v>
      </c>
      <c r="D87" s="112">
        <v>0</v>
      </c>
      <c r="E87" s="112">
        <v>4.1666666666666661</v>
      </c>
      <c r="F87" s="112">
        <v>50</v>
      </c>
      <c r="G87" s="112">
        <v>45.833333333333329</v>
      </c>
      <c r="H87" s="112">
        <v>4.416666666666667</v>
      </c>
      <c r="I87" s="112">
        <v>95.833333333333329</v>
      </c>
      <c r="J87" s="113">
        <v>100</v>
      </c>
      <c r="K87" s="114" t="s">
        <v>228</v>
      </c>
      <c r="L87" s="112" t="s">
        <v>228</v>
      </c>
      <c r="M87" s="113" t="s">
        <v>228</v>
      </c>
      <c r="N87" s="114">
        <v>3.870967741935484</v>
      </c>
      <c r="O87" s="112">
        <v>74.193548387096769</v>
      </c>
      <c r="P87" s="113">
        <v>100</v>
      </c>
      <c r="Q87" s="114" t="s">
        <v>228</v>
      </c>
      <c r="R87" s="112" t="s">
        <v>228</v>
      </c>
      <c r="S87" s="112" t="s">
        <v>228</v>
      </c>
      <c r="T87" s="112" t="s">
        <v>228</v>
      </c>
      <c r="U87" s="112" t="s">
        <v>228</v>
      </c>
      <c r="V87" s="113" t="s">
        <v>228</v>
      </c>
      <c r="W87" s="114">
        <v>0.54569892473118298</v>
      </c>
      <c r="X87" s="112" t="s">
        <v>231</v>
      </c>
      <c r="Y87" s="112">
        <v>21.63978494623656</v>
      </c>
      <c r="Z87" s="112" t="s">
        <v>231</v>
      </c>
      <c r="AA87" s="112">
        <v>0</v>
      </c>
      <c r="AB87" s="113" t="s">
        <v>230</v>
      </c>
      <c r="AI87" s="40"/>
      <c r="AJ87" s="41"/>
      <c r="AK87" s="39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3"/>
    </row>
    <row r="88" spans="1:49" x14ac:dyDescent="0.25">
      <c r="A88" s="7">
        <v>52</v>
      </c>
      <c r="B88" s="30" t="s">
        <v>210</v>
      </c>
      <c r="C88" s="32">
        <v>27</v>
      </c>
      <c r="D88" s="24">
        <v>0</v>
      </c>
      <c r="E88" s="24">
        <v>0</v>
      </c>
      <c r="F88" s="24">
        <v>92.592592592592595</v>
      </c>
      <c r="G88" s="24">
        <v>7.4074074074074066</v>
      </c>
      <c r="H88" s="25">
        <v>4.0740740740740744</v>
      </c>
      <c r="I88" s="26">
        <v>100</v>
      </c>
      <c r="J88" s="33">
        <v>100</v>
      </c>
      <c r="K88" s="35">
        <v>3.35</v>
      </c>
      <c r="L88" s="26">
        <v>35</v>
      </c>
      <c r="M88" s="33">
        <v>100</v>
      </c>
      <c r="N88" s="35" t="s">
        <v>228</v>
      </c>
      <c r="O88" s="26" t="s">
        <v>228</v>
      </c>
      <c r="P88" s="33" t="s">
        <v>228</v>
      </c>
      <c r="Q88" s="37">
        <v>0.72407407407407431</v>
      </c>
      <c r="R88" s="28" t="s">
        <v>231</v>
      </c>
      <c r="S88" s="27">
        <v>65</v>
      </c>
      <c r="T88" s="28" t="s">
        <v>231</v>
      </c>
      <c r="U88" s="27">
        <v>0</v>
      </c>
      <c r="V88" s="38" t="s">
        <v>230</v>
      </c>
      <c r="W88" s="37" t="s">
        <v>228</v>
      </c>
      <c r="X88" s="28" t="s">
        <v>228</v>
      </c>
      <c r="Y88" s="27" t="s">
        <v>228</v>
      </c>
      <c r="Z88" s="28" t="s">
        <v>228</v>
      </c>
      <c r="AA88" s="27" t="s">
        <v>228</v>
      </c>
      <c r="AB88" s="38" t="s">
        <v>228</v>
      </c>
      <c r="AI88" s="40"/>
      <c r="AJ88" s="41"/>
      <c r="AK88" s="39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3"/>
    </row>
    <row r="89" spans="1:49" x14ac:dyDescent="0.25">
      <c r="A89" s="7">
        <v>53</v>
      </c>
      <c r="B89" s="30" t="s">
        <v>211</v>
      </c>
      <c r="C89" s="32">
        <v>22</v>
      </c>
      <c r="D89" s="24">
        <v>0</v>
      </c>
      <c r="E89" s="24">
        <v>0</v>
      </c>
      <c r="F89" s="24">
        <v>68.181818181818173</v>
      </c>
      <c r="G89" s="24">
        <v>31.818181818181817</v>
      </c>
      <c r="H89" s="25">
        <v>4.3181818181818183</v>
      </c>
      <c r="I89" s="26">
        <v>99.999999999999986</v>
      </c>
      <c r="J89" s="33">
        <v>99.999999999999986</v>
      </c>
      <c r="K89" s="35" t="s">
        <v>228</v>
      </c>
      <c r="L89" s="26" t="s">
        <v>228</v>
      </c>
      <c r="M89" s="33" t="s">
        <v>228</v>
      </c>
      <c r="N89" s="35" t="s">
        <v>228</v>
      </c>
      <c r="O89" s="26" t="s">
        <v>228</v>
      </c>
      <c r="P89" s="33" t="s">
        <v>228</v>
      </c>
      <c r="Q89" s="37" t="s">
        <v>228</v>
      </c>
      <c r="R89" s="28" t="s">
        <v>228</v>
      </c>
      <c r="S89" s="27" t="s">
        <v>228</v>
      </c>
      <c r="T89" s="28" t="s">
        <v>228</v>
      </c>
      <c r="U89" s="27" t="s">
        <v>228</v>
      </c>
      <c r="V89" s="38" t="s">
        <v>228</v>
      </c>
      <c r="W89" s="37" t="s">
        <v>228</v>
      </c>
      <c r="X89" s="28" t="s">
        <v>228</v>
      </c>
      <c r="Y89" s="27" t="s">
        <v>228</v>
      </c>
      <c r="Z89" s="28" t="s">
        <v>228</v>
      </c>
      <c r="AA89" s="27" t="s">
        <v>228</v>
      </c>
      <c r="AB89" s="38" t="s">
        <v>228</v>
      </c>
      <c r="AI89" s="40"/>
      <c r="AJ89" s="41"/>
      <c r="AK89" s="39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3"/>
    </row>
    <row r="90" spans="1:49" x14ac:dyDescent="0.25">
      <c r="A90" s="13" t="s">
        <v>151</v>
      </c>
      <c r="B90" s="110"/>
      <c r="C90" s="111">
        <v>49</v>
      </c>
      <c r="D90" s="112">
        <v>0</v>
      </c>
      <c r="E90" s="112">
        <v>0</v>
      </c>
      <c r="F90" s="112">
        <v>81.632653061224488</v>
      </c>
      <c r="G90" s="112">
        <v>18.367346938775512</v>
      </c>
      <c r="H90" s="112">
        <v>4.1836734693877551</v>
      </c>
      <c r="I90" s="112">
        <v>100</v>
      </c>
      <c r="J90" s="113">
        <v>100</v>
      </c>
      <c r="K90" s="114">
        <v>3.8923076923076922</v>
      </c>
      <c r="L90" s="112">
        <v>72.307692307692307</v>
      </c>
      <c r="M90" s="113">
        <v>100</v>
      </c>
      <c r="N90" s="114">
        <v>3.292134831460674</v>
      </c>
      <c r="O90" s="112">
        <v>29.213483146067414</v>
      </c>
      <c r="P90" s="113">
        <v>92.13483146067415</v>
      </c>
      <c r="Q90" s="114">
        <v>0.29136577708006284</v>
      </c>
      <c r="R90" s="112" t="s">
        <v>231</v>
      </c>
      <c r="S90" s="112">
        <v>27.692307692307693</v>
      </c>
      <c r="T90" s="112" t="s">
        <v>231</v>
      </c>
      <c r="U90" s="112">
        <v>0</v>
      </c>
      <c r="V90" s="113" t="s">
        <v>230</v>
      </c>
      <c r="W90" s="114">
        <v>0.8915386379270811</v>
      </c>
      <c r="X90" s="112" t="s">
        <v>231</v>
      </c>
      <c r="Y90" s="112">
        <v>70.786516853932582</v>
      </c>
      <c r="Z90" s="112" t="s">
        <v>231</v>
      </c>
      <c r="AA90" s="112">
        <v>7.8651685393258504</v>
      </c>
      <c r="AB90" s="113" t="s">
        <v>231</v>
      </c>
      <c r="AI90" s="40"/>
      <c r="AJ90" s="41"/>
      <c r="AK90" s="39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3"/>
    </row>
    <row r="91" spans="1:49" x14ac:dyDescent="0.25">
      <c r="A91" s="7">
        <v>54</v>
      </c>
      <c r="B91" s="30" t="s">
        <v>212</v>
      </c>
      <c r="C91" s="32">
        <v>41</v>
      </c>
      <c r="D91" s="24">
        <v>0</v>
      </c>
      <c r="E91" s="24">
        <v>24.390243902439025</v>
      </c>
      <c r="F91" s="24">
        <v>70.731707317073173</v>
      </c>
      <c r="G91" s="24">
        <v>4.8780487804878048</v>
      </c>
      <c r="H91" s="25">
        <v>3.8048780487804876</v>
      </c>
      <c r="I91" s="26">
        <v>75.609756097560975</v>
      </c>
      <c r="J91" s="33">
        <v>100</v>
      </c>
      <c r="K91" s="35">
        <v>4</v>
      </c>
      <c r="L91" s="26">
        <v>64.516129032258064</v>
      </c>
      <c r="M91" s="33">
        <v>100</v>
      </c>
      <c r="N91" s="35">
        <v>3.375</v>
      </c>
      <c r="O91" s="26">
        <v>33.333333333333336</v>
      </c>
      <c r="P91" s="33">
        <v>100</v>
      </c>
      <c r="Q91" s="37">
        <v>0.19512195121951237</v>
      </c>
      <c r="R91" s="28" t="s">
        <v>229</v>
      </c>
      <c r="S91" s="27">
        <v>11.093627065302911</v>
      </c>
      <c r="T91" s="28" t="s">
        <v>231</v>
      </c>
      <c r="U91" s="27">
        <v>0</v>
      </c>
      <c r="V91" s="38" t="s">
        <v>230</v>
      </c>
      <c r="W91" s="37">
        <v>0.42987804878048763</v>
      </c>
      <c r="X91" s="28" t="s">
        <v>231</v>
      </c>
      <c r="Y91" s="27">
        <v>42.27642276422764</v>
      </c>
      <c r="Z91" s="28" t="s">
        <v>231</v>
      </c>
      <c r="AA91" s="27">
        <v>0</v>
      </c>
      <c r="AB91" s="38" t="s">
        <v>230</v>
      </c>
      <c r="AI91" s="40"/>
      <c r="AJ91" s="41"/>
      <c r="AK91" s="39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3"/>
    </row>
    <row r="92" spans="1:49" x14ac:dyDescent="0.25">
      <c r="A92" s="7">
        <v>55</v>
      </c>
      <c r="B92" s="30" t="s">
        <v>213</v>
      </c>
      <c r="C92" s="32">
        <v>22</v>
      </c>
      <c r="D92" s="24">
        <v>0</v>
      </c>
      <c r="E92" s="24">
        <v>9.0909090909090917</v>
      </c>
      <c r="F92" s="24">
        <v>54.54545454545454</v>
      </c>
      <c r="G92" s="24">
        <v>36.363636363636367</v>
      </c>
      <c r="H92" s="25">
        <v>4.2727272727272725</v>
      </c>
      <c r="I92" s="26">
        <v>90.909090909090907</v>
      </c>
      <c r="J92" s="33">
        <v>100</v>
      </c>
      <c r="K92" s="35">
        <v>3.7027027027027026</v>
      </c>
      <c r="L92" s="26">
        <v>59.45945945945946</v>
      </c>
      <c r="M92" s="33">
        <v>94.594594594594611</v>
      </c>
      <c r="N92" s="35">
        <v>3.3333333333333335</v>
      </c>
      <c r="O92" s="26">
        <v>33.333333333333329</v>
      </c>
      <c r="P92" s="33">
        <v>91.666666666666671</v>
      </c>
      <c r="Q92" s="37">
        <v>0.57002457002456985</v>
      </c>
      <c r="R92" s="28" t="s">
        <v>231</v>
      </c>
      <c r="S92" s="27">
        <v>31.449631449631447</v>
      </c>
      <c r="T92" s="28" t="s">
        <v>231</v>
      </c>
      <c r="U92" s="27">
        <v>5.4054054054053893</v>
      </c>
      <c r="V92" s="38" t="s">
        <v>231</v>
      </c>
      <c r="W92" s="37">
        <v>0.939393939393939</v>
      </c>
      <c r="X92" s="28" t="s">
        <v>231</v>
      </c>
      <c r="Y92" s="27">
        <v>57.575757575757578</v>
      </c>
      <c r="Z92" s="28" t="s">
        <v>231</v>
      </c>
      <c r="AA92" s="27">
        <v>8.3333333333333286</v>
      </c>
      <c r="AB92" s="38" t="s">
        <v>231</v>
      </c>
      <c r="AI92" s="39"/>
      <c r="AJ92" s="42"/>
      <c r="AL92" s="42"/>
      <c r="AM92" s="42"/>
      <c r="AN92" s="42"/>
      <c r="AO92" s="42"/>
      <c r="AP92" s="42"/>
      <c r="AQ92" s="42"/>
      <c r="AR92" s="42"/>
      <c r="AS92" s="42"/>
      <c r="AT92" s="42"/>
      <c r="AU92" s="43"/>
    </row>
    <row r="93" spans="1:49" x14ac:dyDescent="0.25">
      <c r="A93" s="13" t="s">
        <v>152</v>
      </c>
      <c r="B93" s="110"/>
      <c r="C93" s="111">
        <v>63</v>
      </c>
      <c r="D93" s="112">
        <v>0</v>
      </c>
      <c r="E93" s="112">
        <v>19.047619047619047</v>
      </c>
      <c r="F93" s="112">
        <v>65.079365079365076</v>
      </c>
      <c r="G93" s="112">
        <v>15.873015873015872</v>
      </c>
      <c r="H93" s="112">
        <v>3.9682539682539684</v>
      </c>
      <c r="I93" s="112">
        <v>80.952380952380949</v>
      </c>
      <c r="J93" s="113">
        <v>100</v>
      </c>
      <c r="K93" s="114">
        <v>3.8382352941176472</v>
      </c>
      <c r="L93" s="112">
        <v>61.764705882352942</v>
      </c>
      <c r="M93" s="113">
        <v>97.058823529411768</v>
      </c>
      <c r="N93" s="114">
        <v>3.0674157303370788</v>
      </c>
      <c r="O93" s="112">
        <v>20.224719101123597</v>
      </c>
      <c r="P93" s="113">
        <v>84.269662921348313</v>
      </c>
      <c r="Q93" s="114">
        <v>0.13001867413632118</v>
      </c>
      <c r="R93" s="112" t="s">
        <v>231</v>
      </c>
      <c r="S93" s="112">
        <v>19.187675070028007</v>
      </c>
      <c r="T93" s="112" t="s">
        <v>231</v>
      </c>
      <c r="U93" s="112">
        <v>2.941176470588232</v>
      </c>
      <c r="V93" s="113" t="s">
        <v>231</v>
      </c>
      <c r="W93" s="114">
        <v>0.90083823791688955</v>
      </c>
      <c r="X93" s="112" t="s">
        <v>231</v>
      </c>
      <c r="Y93" s="112">
        <v>60.727661851257352</v>
      </c>
      <c r="Z93" s="112" t="s">
        <v>231</v>
      </c>
      <c r="AA93" s="112">
        <v>15.730337078651687</v>
      </c>
      <c r="AB93" s="113" t="s">
        <v>231</v>
      </c>
      <c r="AI93" s="39"/>
      <c r="AJ93" s="42"/>
      <c r="AL93" s="42"/>
      <c r="AM93" s="42"/>
      <c r="AN93" s="42"/>
      <c r="AO93" s="42"/>
      <c r="AP93" s="42"/>
      <c r="AQ93" s="42"/>
      <c r="AR93" s="42"/>
      <c r="AS93" s="42"/>
      <c r="AT93" s="42"/>
      <c r="AU93" s="43"/>
    </row>
    <row r="94" spans="1:49" x14ac:dyDescent="0.25">
      <c r="A94" s="7">
        <v>56</v>
      </c>
      <c r="B94" s="30" t="s">
        <v>214</v>
      </c>
      <c r="C94" s="32">
        <v>23</v>
      </c>
      <c r="D94" s="24">
        <v>0</v>
      </c>
      <c r="E94" s="24">
        <v>52.173913043478258</v>
      </c>
      <c r="F94" s="24">
        <v>43.478260869565219</v>
      </c>
      <c r="G94" s="24">
        <v>4.3478260869565215</v>
      </c>
      <c r="H94" s="25">
        <v>3.5217391304347827</v>
      </c>
      <c r="I94" s="26">
        <v>47.826086956521742</v>
      </c>
      <c r="J94" s="33">
        <v>99.999999999999986</v>
      </c>
      <c r="K94" s="35">
        <v>3.6785714285714284</v>
      </c>
      <c r="L94" s="26">
        <v>67.857142857142861</v>
      </c>
      <c r="M94" s="33">
        <v>100</v>
      </c>
      <c r="N94" s="35">
        <v>4.166666666666667</v>
      </c>
      <c r="O94" s="26">
        <v>95.833333333333343</v>
      </c>
      <c r="P94" s="33">
        <v>100</v>
      </c>
      <c r="Q94" s="37">
        <v>0.15683229813664568</v>
      </c>
      <c r="R94" s="28" t="s">
        <v>229</v>
      </c>
      <c r="S94" s="27">
        <v>20.031055900621119</v>
      </c>
      <c r="T94" s="28" t="s">
        <v>229</v>
      </c>
      <c r="U94" s="27">
        <v>1.4210854715202004E-14</v>
      </c>
      <c r="V94" s="38" t="s">
        <v>230</v>
      </c>
      <c r="W94" s="37">
        <v>0.64492753623188426</v>
      </c>
      <c r="X94" s="28" t="s">
        <v>229</v>
      </c>
      <c r="Y94" s="27">
        <v>48.007246376811601</v>
      </c>
      <c r="Z94" s="28" t="s">
        <v>229</v>
      </c>
      <c r="AA94" s="27">
        <v>1.4210854715202004E-14</v>
      </c>
      <c r="AB94" s="38" t="s">
        <v>230</v>
      </c>
      <c r="AI94" s="39"/>
      <c r="AL94" s="42"/>
      <c r="AM94" s="42"/>
      <c r="AN94" s="42"/>
      <c r="AO94" s="42"/>
      <c r="AP94" s="42"/>
      <c r="AQ94" s="42"/>
      <c r="AR94" s="42"/>
      <c r="AS94" s="42"/>
      <c r="AT94" s="42"/>
      <c r="AU94" s="43"/>
    </row>
    <row r="95" spans="1:49" x14ac:dyDescent="0.25">
      <c r="A95" s="7">
        <v>57</v>
      </c>
      <c r="B95" s="30" t="s">
        <v>215</v>
      </c>
      <c r="C95" s="32">
        <v>26</v>
      </c>
      <c r="D95" s="24">
        <v>3.8461538461538463</v>
      </c>
      <c r="E95" s="24">
        <v>38.461538461538467</v>
      </c>
      <c r="F95" s="24">
        <v>53.846153846153847</v>
      </c>
      <c r="G95" s="24">
        <v>3.8461538461538463</v>
      </c>
      <c r="H95" s="25">
        <v>3.5769230769230771</v>
      </c>
      <c r="I95" s="26">
        <v>57.692307692307693</v>
      </c>
      <c r="J95" s="33">
        <v>96.15384615384616</v>
      </c>
      <c r="K95" s="35" t="s">
        <v>228</v>
      </c>
      <c r="L95" s="26" t="s">
        <v>228</v>
      </c>
      <c r="M95" s="33" t="s">
        <v>228</v>
      </c>
      <c r="N95" s="35">
        <v>3.4722222222222223</v>
      </c>
      <c r="O95" s="26">
        <v>41.666666666666657</v>
      </c>
      <c r="P95" s="33">
        <v>97.222222222222214</v>
      </c>
      <c r="Q95" s="37" t="s">
        <v>228</v>
      </c>
      <c r="R95" s="28" t="s">
        <v>228</v>
      </c>
      <c r="S95" s="27" t="s">
        <v>228</v>
      </c>
      <c r="T95" s="28" t="s">
        <v>228</v>
      </c>
      <c r="U95" s="27" t="s">
        <v>228</v>
      </c>
      <c r="V95" s="38" t="s">
        <v>228</v>
      </c>
      <c r="W95" s="37">
        <v>0.10470085470085477</v>
      </c>
      <c r="X95" s="28" t="s">
        <v>231</v>
      </c>
      <c r="Y95" s="27">
        <v>16.025641025641036</v>
      </c>
      <c r="Z95" s="28" t="s">
        <v>231</v>
      </c>
      <c r="AA95" s="27">
        <v>1.0683760683760539</v>
      </c>
      <c r="AB95" s="38" t="s">
        <v>229</v>
      </c>
      <c r="AI95" s="39"/>
      <c r="AL95" s="42"/>
      <c r="AM95" s="42"/>
      <c r="AN95" s="42"/>
      <c r="AO95" s="42"/>
      <c r="AP95" s="42"/>
      <c r="AQ95" s="42"/>
      <c r="AR95" s="42"/>
      <c r="AS95" s="42"/>
      <c r="AT95" s="42"/>
      <c r="AU95" s="43"/>
    </row>
    <row r="96" spans="1:49" x14ac:dyDescent="0.25">
      <c r="A96" s="7">
        <v>58</v>
      </c>
      <c r="B96" s="30" t="s">
        <v>216</v>
      </c>
      <c r="C96" s="32">
        <v>16</v>
      </c>
      <c r="D96" s="24">
        <v>0</v>
      </c>
      <c r="E96" s="24">
        <v>25</v>
      </c>
      <c r="F96" s="24">
        <v>75</v>
      </c>
      <c r="G96" s="24">
        <v>0</v>
      </c>
      <c r="H96" s="25">
        <v>3.75</v>
      </c>
      <c r="I96" s="26">
        <v>75</v>
      </c>
      <c r="J96" s="33">
        <v>100</v>
      </c>
      <c r="K96" s="35" t="s">
        <v>228</v>
      </c>
      <c r="L96" s="26" t="s">
        <v>228</v>
      </c>
      <c r="M96" s="33" t="s">
        <v>228</v>
      </c>
      <c r="N96" s="35">
        <v>3.2857142857142856</v>
      </c>
      <c r="O96" s="26">
        <v>28.571428571428569</v>
      </c>
      <c r="P96" s="33">
        <v>100</v>
      </c>
      <c r="Q96" s="37" t="s">
        <v>228</v>
      </c>
      <c r="R96" s="28" t="s">
        <v>228</v>
      </c>
      <c r="S96" s="27" t="s">
        <v>228</v>
      </c>
      <c r="T96" s="28" t="s">
        <v>228</v>
      </c>
      <c r="U96" s="27" t="s">
        <v>228</v>
      </c>
      <c r="V96" s="38" t="s">
        <v>228</v>
      </c>
      <c r="W96" s="37">
        <v>0.46428571428571441</v>
      </c>
      <c r="X96" s="28" t="s">
        <v>231</v>
      </c>
      <c r="Y96" s="27">
        <v>46.428571428571431</v>
      </c>
      <c r="Z96" s="28" t="s">
        <v>231</v>
      </c>
      <c r="AA96" s="27">
        <v>0</v>
      </c>
      <c r="AB96" s="38" t="s">
        <v>230</v>
      </c>
      <c r="AI96" s="39"/>
      <c r="AL96" s="42"/>
      <c r="AM96" s="42"/>
      <c r="AN96" s="42"/>
      <c r="AO96" s="42"/>
      <c r="AP96" s="42"/>
      <c r="AQ96" s="42"/>
      <c r="AR96" s="42"/>
      <c r="AS96" s="42"/>
      <c r="AT96" s="42"/>
      <c r="AU96" s="43"/>
    </row>
    <row r="97" spans="1:47" x14ac:dyDescent="0.25">
      <c r="A97" s="13" t="s">
        <v>153</v>
      </c>
      <c r="B97" s="110"/>
      <c r="C97" s="111">
        <v>65</v>
      </c>
      <c r="D97" s="112">
        <v>1.5384615384615385</v>
      </c>
      <c r="E97" s="112">
        <v>40</v>
      </c>
      <c r="F97" s="112">
        <v>55.384615384615387</v>
      </c>
      <c r="G97" s="112">
        <v>3.0769230769230771</v>
      </c>
      <c r="H97" s="112">
        <v>3.6</v>
      </c>
      <c r="I97" s="112">
        <v>58.461538461538467</v>
      </c>
      <c r="J97" s="113">
        <v>98.461538461538467</v>
      </c>
      <c r="K97" s="114">
        <v>3.6785714285714284</v>
      </c>
      <c r="L97" s="112">
        <v>67.857142857142861</v>
      </c>
      <c r="M97" s="113">
        <v>100</v>
      </c>
      <c r="N97" s="114">
        <v>3.5888030888030888</v>
      </c>
      <c r="O97" s="112">
        <v>52.316602316602321</v>
      </c>
      <c r="P97" s="113">
        <v>95.55984555984557</v>
      </c>
      <c r="Q97" s="114">
        <v>7.8571428571428292E-2</v>
      </c>
      <c r="R97" s="112" t="s">
        <v>229</v>
      </c>
      <c r="S97" s="112">
        <v>9.3956043956043942</v>
      </c>
      <c r="T97" s="112" t="s">
        <v>229</v>
      </c>
      <c r="U97" s="112">
        <v>1.538461538461533</v>
      </c>
      <c r="V97" s="113" t="s">
        <v>229</v>
      </c>
      <c r="W97" s="114">
        <v>1.1196911196911241E-2</v>
      </c>
      <c r="X97" s="112" t="s">
        <v>231</v>
      </c>
      <c r="Y97" s="112">
        <v>6.1449361449361461</v>
      </c>
      <c r="Z97" s="112" t="s">
        <v>231</v>
      </c>
      <c r="AA97" s="112">
        <v>2.901692901692897</v>
      </c>
      <c r="AB97" s="113" t="s">
        <v>231</v>
      </c>
      <c r="AI97" s="39"/>
      <c r="AL97" s="42"/>
      <c r="AM97" s="42"/>
      <c r="AN97" s="42"/>
      <c r="AO97" s="42"/>
      <c r="AP97" s="42"/>
      <c r="AQ97" s="42"/>
      <c r="AR97" s="42"/>
      <c r="AS97" s="42"/>
      <c r="AT97" s="42"/>
      <c r="AU97" s="43"/>
    </row>
    <row r="98" spans="1:47" x14ac:dyDescent="0.25">
      <c r="A98" s="7">
        <v>59</v>
      </c>
      <c r="B98" s="30" t="s">
        <v>217</v>
      </c>
      <c r="C98" s="32">
        <v>4</v>
      </c>
      <c r="D98" s="24">
        <v>0</v>
      </c>
      <c r="E98" s="24">
        <v>25</v>
      </c>
      <c r="F98" s="24">
        <v>75</v>
      </c>
      <c r="G98" s="24">
        <v>0</v>
      </c>
      <c r="H98" s="25">
        <v>3.75</v>
      </c>
      <c r="I98" s="26">
        <v>75</v>
      </c>
      <c r="J98" s="33">
        <v>100</v>
      </c>
      <c r="K98" s="35">
        <v>4.2</v>
      </c>
      <c r="L98" s="26">
        <v>100</v>
      </c>
      <c r="M98" s="33">
        <v>100</v>
      </c>
      <c r="N98" s="35">
        <v>4.1818181818181817</v>
      </c>
      <c r="O98" s="26">
        <v>72.72727272727272</v>
      </c>
      <c r="P98" s="33">
        <v>100</v>
      </c>
      <c r="Q98" s="37">
        <v>0.45000000000000018</v>
      </c>
      <c r="R98" s="28" t="s">
        <v>229</v>
      </c>
      <c r="S98" s="27">
        <v>25</v>
      </c>
      <c r="T98" s="28" t="s">
        <v>229</v>
      </c>
      <c r="U98" s="27">
        <v>0</v>
      </c>
      <c r="V98" s="38" t="s">
        <v>230</v>
      </c>
      <c r="W98" s="37">
        <v>0.43181818181818166</v>
      </c>
      <c r="X98" s="28" t="s">
        <v>229</v>
      </c>
      <c r="Y98" s="27">
        <v>2.2727272727272805</v>
      </c>
      <c r="Z98" s="28" t="s">
        <v>231</v>
      </c>
      <c r="AA98" s="27">
        <v>0</v>
      </c>
      <c r="AB98" s="38" t="s">
        <v>230</v>
      </c>
      <c r="AI98" s="39"/>
      <c r="AL98" s="42"/>
      <c r="AM98" s="42"/>
      <c r="AN98" s="42"/>
      <c r="AO98" s="42"/>
      <c r="AP98" s="42"/>
      <c r="AQ98" s="42"/>
      <c r="AR98" s="42"/>
      <c r="AS98" s="42"/>
      <c r="AT98" s="42"/>
      <c r="AU98" s="43"/>
    </row>
    <row r="99" spans="1:47" x14ac:dyDescent="0.25">
      <c r="A99" s="7">
        <v>60</v>
      </c>
      <c r="B99" s="30" t="s">
        <v>218</v>
      </c>
      <c r="C99" s="32">
        <v>1</v>
      </c>
      <c r="D99" s="24">
        <v>0</v>
      </c>
      <c r="E99" s="24">
        <v>100</v>
      </c>
      <c r="F99" s="24">
        <v>0</v>
      </c>
      <c r="G99" s="24">
        <v>0</v>
      </c>
      <c r="H99" s="25">
        <v>3</v>
      </c>
      <c r="I99" s="26">
        <v>0</v>
      </c>
      <c r="J99" s="33">
        <v>100</v>
      </c>
      <c r="K99" s="35" t="s">
        <v>228</v>
      </c>
      <c r="L99" s="26" t="s">
        <v>228</v>
      </c>
      <c r="M99" s="33" t="s">
        <v>228</v>
      </c>
      <c r="N99" s="35">
        <v>2.5</v>
      </c>
      <c r="O99" s="26">
        <v>0</v>
      </c>
      <c r="P99" s="33">
        <v>50</v>
      </c>
      <c r="Q99" s="37" t="s">
        <v>228</v>
      </c>
      <c r="R99" s="28" t="s">
        <v>228</v>
      </c>
      <c r="S99" s="27" t="s">
        <v>228</v>
      </c>
      <c r="T99" s="28" t="s">
        <v>228</v>
      </c>
      <c r="U99" s="27" t="s">
        <v>228</v>
      </c>
      <c r="V99" s="38" t="s">
        <v>228</v>
      </c>
      <c r="W99" s="37">
        <v>0.5</v>
      </c>
      <c r="X99" s="28" t="s">
        <v>231</v>
      </c>
      <c r="Y99" s="27">
        <v>0</v>
      </c>
      <c r="Z99" s="28" t="s">
        <v>230</v>
      </c>
      <c r="AA99" s="27">
        <v>50</v>
      </c>
      <c r="AB99" s="38" t="s">
        <v>231</v>
      </c>
      <c r="AI99" s="39"/>
      <c r="AL99" s="42"/>
      <c r="AM99" s="42"/>
      <c r="AN99" s="42"/>
      <c r="AO99" s="42"/>
      <c r="AP99" s="42"/>
      <c r="AQ99" s="42"/>
      <c r="AR99" s="42"/>
      <c r="AS99" s="42"/>
      <c r="AT99" s="42"/>
      <c r="AU99" s="43"/>
    </row>
    <row r="100" spans="1:47" x14ac:dyDescent="0.25">
      <c r="A100" s="7">
        <v>61</v>
      </c>
      <c r="B100" s="30" t="s">
        <v>219</v>
      </c>
      <c r="C100" s="32">
        <v>3</v>
      </c>
      <c r="D100" s="24">
        <v>0</v>
      </c>
      <c r="E100" s="24">
        <v>66.666666666666657</v>
      </c>
      <c r="F100" s="24">
        <v>33.333333333333329</v>
      </c>
      <c r="G100" s="24">
        <v>0</v>
      </c>
      <c r="H100" s="25">
        <v>3.3333333333333335</v>
      </c>
      <c r="I100" s="26">
        <v>33.333333333333329</v>
      </c>
      <c r="J100" s="33">
        <v>99.999999999999986</v>
      </c>
      <c r="K100" s="35" t="s">
        <v>228</v>
      </c>
      <c r="L100" s="26" t="s">
        <v>228</v>
      </c>
      <c r="M100" s="33" t="s">
        <v>228</v>
      </c>
      <c r="N100" s="35">
        <v>3.25</v>
      </c>
      <c r="O100" s="26">
        <v>25</v>
      </c>
      <c r="P100" s="33">
        <v>100</v>
      </c>
      <c r="Q100" s="37" t="s">
        <v>228</v>
      </c>
      <c r="R100" s="28" t="s">
        <v>228</v>
      </c>
      <c r="S100" s="27" t="s">
        <v>228</v>
      </c>
      <c r="T100" s="28" t="s">
        <v>228</v>
      </c>
      <c r="U100" s="27" t="s">
        <v>228</v>
      </c>
      <c r="V100" s="38" t="s">
        <v>228</v>
      </c>
      <c r="W100" s="37">
        <v>8.3333333333333481E-2</v>
      </c>
      <c r="X100" s="28" t="s">
        <v>231</v>
      </c>
      <c r="Y100" s="27">
        <v>8.3333333333333286</v>
      </c>
      <c r="Z100" s="28" t="s">
        <v>231</v>
      </c>
      <c r="AA100" s="27">
        <v>1.4210854715202004E-14</v>
      </c>
      <c r="AB100" s="38" t="s">
        <v>230</v>
      </c>
      <c r="AI100" s="39"/>
      <c r="AL100" s="42"/>
      <c r="AM100" s="42"/>
      <c r="AN100" s="42"/>
      <c r="AO100" s="42"/>
      <c r="AP100" s="42"/>
      <c r="AQ100" s="42"/>
      <c r="AR100" s="42"/>
      <c r="AS100" s="42"/>
      <c r="AT100" s="42"/>
      <c r="AU100" s="43"/>
    </row>
    <row r="101" spans="1:47" x14ac:dyDescent="0.25">
      <c r="A101" s="7">
        <v>62</v>
      </c>
      <c r="B101" s="30" t="s">
        <v>220</v>
      </c>
      <c r="C101" s="32">
        <v>7</v>
      </c>
      <c r="D101" s="24">
        <v>0</v>
      </c>
      <c r="E101" s="24">
        <v>28.571428571428569</v>
      </c>
      <c r="F101" s="24">
        <v>57.142857142857139</v>
      </c>
      <c r="G101" s="24">
        <v>14.285714285714285</v>
      </c>
      <c r="H101" s="25">
        <v>3.8571428571428572</v>
      </c>
      <c r="I101" s="26">
        <v>71.428571428571416</v>
      </c>
      <c r="J101" s="33">
        <v>100</v>
      </c>
      <c r="K101" s="35">
        <v>3.75</v>
      </c>
      <c r="L101" s="26">
        <v>50</v>
      </c>
      <c r="M101" s="33">
        <v>100</v>
      </c>
      <c r="N101" s="35">
        <v>4</v>
      </c>
      <c r="O101" s="26">
        <v>50</v>
      </c>
      <c r="P101" s="33">
        <v>100</v>
      </c>
      <c r="Q101" s="37">
        <v>0.10714285714285721</v>
      </c>
      <c r="R101" s="28" t="s">
        <v>231</v>
      </c>
      <c r="S101" s="27">
        <v>21.428571428571416</v>
      </c>
      <c r="T101" s="28" t="s">
        <v>231</v>
      </c>
      <c r="U101" s="27">
        <v>0</v>
      </c>
      <c r="V101" s="38" t="s">
        <v>230</v>
      </c>
      <c r="W101" s="37">
        <v>0.14285714285714279</v>
      </c>
      <c r="X101" s="28" t="s">
        <v>229</v>
      </c>
      <c r="Y101" s="27">
        <v>21.428571428571416</v>
      </c>
      <c r="Z101" s="28" t="s">
        <v>231</v>
      </c>
      <c r="AA101" s="27">
        <v>0</v>
      </c>
      <c r="AB101" s="38" t="s">
        <v>230</v>
      </c>
      <c r="AI101" s="39"/>
      <c r="AL101" s="42"/>
      <c r="AM101" s="42"/>
      <c r="AN101" s="42"/>
      <c r="AO101" s="42"/>
      <c r="AP101" s="42"/>
      <c r="AQ101" s="42"/>
      <c r="AR101" s="42"/>
      <c r="AS101" s="42"/>
      <c r="AT101" s="42"/>
      <c r="AU101" s="43"/>
    </row>
    <row r="102" spans="1:47" x14ac:dyDescent="0.25">
      <c r="A102" s="7">
        <v>63</v>
      </c>
      <c r="B102" s="30" t="s">
        <v>221</v>
      </c>
      <c r="C102" s="32">
        <v>8</v>
      </c>
      <c r="D102" s="24">
        <v>0</v>
      </c>
      <c r="E102" s="24">
        <v>37.5</v>
      </c>
      <c r="F102" s="24">
        <v>37.5</v>
      </c>
      <c r="G102" s="24">
        <v>25</v>
      </c>
      <c r="H102" s="25">
        <v>3.875</v>
      </c>
      <c r="I102" s="26">
        <v>62.5</v>
      </c>
      <c r="J102" s="33">
        <v>100</v>
      </c>
      <c r="K102" s="35" t="s">
        <v>228</v>
      </c>
      <c r="L102" s="26" t="s">
        <v>228</v>
      </c>
      <c r="M102" s="33" t="s">
        <v>228</v>
      </c>
      <c r="N102" s="35">
        <v>3.5</v>
      </c>
      <c r="O102" s="26">
        <v>50</v>
      </c>
      <c r="P102" s="33">
        <v>100</v>
      </c>
      <c r="Q102" s="37" t="s">
        <v>228</v>
      </c>
      <c r="R102" s="28" t="s">
        <v>228</v>
      </c>
      <c r="S102" s="27" t="s">
        <v>228</v>
      </c>
      <c r="T102" s="28" t="s">
        <v>228</v>
      </c>
      <c r="U102" s="27" t="s">
        <v>228</v>
      </c>
      <c r="V102" s="38" t="s">
        <v>228</v>
      </c>
      <c r="W102" s="37">
        <v>0.375</v>
      </c>
      <c r="X102" s="28" t="s">
        <v>231</v>
      </c>
      <c r="Y102" s="27">
        <v>12.5</v>
      </c>
      <c r="Z102" s="28" t="s">
        <v>231</v>
      </c>
      <c r="AA102" s="27">
        <v>0</v>
      </c>
      <c r="AB102" s="38" t="s">
        <v>230</v>
      </c>
      <c r="AI102" s="39"/>
      <c r="AL102" s="42"/>
      <c r="AM102" s="42"/>
      <c r="AN102" s="42"/>
      <c r="AO102" s="42"/>
      <c r="AP102" s="42"/>
      <c r="AQ102" s="42"/>
      <c r="AR102" s="42"/>
      <c r="AS102" s="42"/>
      <c r="AT102" s="42"/>
      <c r="AU102" s="43"/>
    </row>
    <row r="103" spans="1:47" x14ac:dyDescent="0.25">
      <c r="A103" s="7">
        <v>64</v>
      </c>
      <c r="B103" s="30" t="s">
        <v>222</v>
      </c>
      <c r="C103" s="32">
        <v>29</v>
      </c>
      <c r="D103" s="24">
        <v>0</v>
      </c>
      <c r="E103" s="24">
        <v>0</v>
      </c>
      <c r="F103" s="24">
        <v>20.689655172413794</v>
      </c>
      <c r="G103" s="24">
        <v>79.310344827586206</v>
      </c>
      <c r="H103" s="25">
        <v>4.7931034482758621</v>
      </c>
      <c r="I103" s="26">
        <v>100</v>
      </c>
      <c r="J103" s="33">
        <v>100</v>
      </c>
      <c r="K103" s="35" t="s">
        <v>228</v>
      </c>
      <c r="L103" s="26" t="s">
        <v>228</v>
      </c>
      <c r="M103" s="33" t="s">
        <v>228</v>
      </c>
      <c r="N103" s="35">
        <v>3.7837837837837838</v>
      </c>
      <c r="O103" s="26">
        <v>72.972972972972968</v>
      </c>
      <c r="P103" s="33">
        <v>100</v>
      </c>
      <c r="Q103" s="37" t="s">
        <v>228</v>
      </c>
      <c r="R103" s="28" t="s">
        <v>228</v>
      </c>
      <c r="S103" s="27" t="s">
        <v>228</v>
      </c>
      <c r="T103" s="28" t="s">
        <v>228</v>
      </c>
      <c r="U103" s="27" t="s">
        <v>228</v>
      </c>
      <c r="V103" s="38" t="s">
        <v>228</v>
      </c>
      <c r="W103" s="37">
        <v>1.0093196644920783</v>
      </c>
      <c r="X103" s="28" t="s">
        <v>231</v>
      </c>
      <c r="Y103" s="27">
        <v>27.027027027027032</v>
      </c>
      <c r="Z103" s="28" t="s">
        <v>231</v>
      </c>
      <c r="AA103" s="27">
        <v>0</v>
      </c>
      <c r="AB103" s="38" t="s">
        <v>230</v>
      </c>
      <c r="AI103" s="39"/>
      <c r="AL103" s="42"/>
      <c r="AM103" s="42"/>
      <c r="AN103" s="42"/>
      <c r="AO103" s="42"/>
      <c r="AP103" s="42"/>
      <c r="AQ103" s="42"/>
      <c r="AR103" s="42"/>
      <c r="AS103" s="42"/>
      <c r="AT103" s="42"/>
      <c r="AU103" s="43"/>
    </row>
    <row r="104" spans="1:47" x14ac:dyDescent="0.25">
      <c r="A104" s="7">
        <v>65</v>
      </c>
      <c r="B104" s="30" t="s">
        <v>223</v>
      </c>
      <c r="C104" s="32">
        <v>44</v>
      </c>
      <c r="D104" s="24">
        <v>0</v>
      </c>
      <c r="E104" s="24">
        <v>6.8181818181818175</v>
      </c>
      <c r="F104" s="24">
        <v>84.090909090909093</v>
      </c>
      <c r="G104" s="24">
        <v>9.0909090909090917</v>
      </c>
      <c r="H104" s="25">
        <v>4.0227272727272725</v>
      </c>
      <c r="I104" s="26">
        <v>93.181818181818187</v>
      </c>
      <c r="J104" s="33">
        <v>100</v>
      </c>
      <c r="K104" s="35">
        <v>4.333333333333333</v>
      </c>
      <c r="L104" s="26">
        <v>99.999999999999986</v>
      </c>
      <c r="M104" s="33">
        <v>99.999999999999986</v>
      </c>
      <c r="N104" s="35">
        <v>3.5333333333333332</v>
      </c>
      <c r="O104" s="26">
        <v>50</v>
      </c>
      <c r="P104" s="33">
        <v>99.999999999999986</v>
      </c>
      <c r="Q104" s="37">
        <v>0.31060606060606055</v>
      </c>
      <c r="R104" s="28" t="s">
        <v>229</v>
      </c>
      <c r="S104" s="27">
        <v>6.8181818181817988</v>
      </c>
      <c r="T104" s="28" t="s">
        <v>229</v>
      </c>
      <c r="U104" s="27">
        <v>1.4210854715202004E-14</v>
      </c>
      <c r="V104" s="38" t="s">
        <v>230</v>
      </c>
      <c r="W104" s="37">
        <v>0.48939393939393927</v>
      </c>
      <c r="X104" s="28" t="s">
        <v>231</v>
      </c>
      <c r="Y104" s="27">
        <v>43.181818181818187</v>
      </c>
      <c r="Z104" s="28" t="s">
        <v>231</v>
      </c>
      <c r="AA104" s="27">
        <v>1.4210854715202004E-14</v>
      </c>
      <c r="AB104" s="38" t="s">
        <v>230</v>
      </c>
      <c r="AI104" s="39"/>
      <c r="AL104" s="42"/>
      <c r="AM104" s="42"/>
      <c r="AN104" s="42"/>
      <c r="AO104" s="42"/>
      <c r="AP104" s="42"/>
      <c r="AQ104" s="42"/>
      <c r="AR104" s="42"/>
      <c r="AS104" s="42"/>
      <c r="AT104" s="42"/>
      <c r="AU104" s="43"/>
    </row>
    <row r="105" spans="1:47" x14ac:dyDescent="0.25">
      <c r="A105" s="7">
        <v>66</v>
      </c>
      <c r="B105" s="30" t="s">
        <v>224</v>
      </c>
      <c r="C105" s="32">
        <v>4</v>
      </c>
      <c r="D105" s="24">
        <v>0</v>
      </c>
      <c r="E105" s="24">
        <v>25</v>
      </c>
      <c r="F105" s="24">
        <v>25</v>
      </c>
      <c r="G105" s="24">
        <v>50</v>
      </c>
      <c r="H105" s="25">
        <v>4.25</v>
      </c>
      <c r="I105" s="26">
        <v>75</v>
      </c>
      <c r="J105" s="33">
        <v>100</v>
      </c>
      <c r="K105" s="35" t="s">
        <v>228</v>
      </c>
      <c r="L105" s="26" t="s">
        <v>228</v>
      </c>
      <c r="M105" s="33" t="s">
        <v>228</v>
      </c>
      <c r="N105" s="35">
        <v>3.25</v>
      </c>
      <c r="O105" s="26">
        <v>25</v>
      </c>
      <c r="P105" s="33">
        <v>100</v>
      </c>
      <c r="Q105" s="37" t="s">
        <v>228</v>
      </c>
      <c r="R105" s="28" t="s">
        <v>228</v>
      </c>
      <c r="S105" s="27" t="s">
        <v>228</v>
      </c>
      <c r="T105" s="28" t="s">
        <v>228</v>
      </c>
      <c r="U105" s="27" t="s">
        <v>228</v>
      </c>
      <c r="V105" s="38" t="s">
        <v>228</v>
      </c>
      <c r="W105" s="37">
        <v>1</v>
      </c>
      <c r="X105" s="28" t="s">
        <v>231</v>
      </c>
      <c r="Y105" s="27">
        <v>50</v>
      </c>
      <c r="Z105" s="28" t="s">
        <v>231</v>
      </c>
      <c r="AA105" s="27">
        <v>0</v>
      </c>
      <c r="AB105" s="38" t="s">
        <v>230</v>
      </c>
      <c r="AI105" s="39"/>
      <c r="AL105" s="42"/>
      <c r="AM105" s="42"/>
      <c r="AN105" s="42"/>
      <c r="AO105" s="42"/>
      <c r="AP105" s="42"/>
      <c r="AQ105" s="42"/>
      <c r="AR105" s="42"/>
      <c r="AS105" s="42"/>
      <c r="AT105" s="42"/>
      <c r="AU105" s="43"/>
    </row>
    <row r="106" spans="1:47" x14ac:dyDescent="0.25">
      <c r="A106" s="13" t="s">
        <v>154</v>
      </c>
      <c r="B106" s="110"/>
      <c r="C106" s="111">
        <v>100</v>
      </c>
      <c r="D106" s="112">
        <v>0</v>
      </c>
      <c r="E106" s="112">
        <v>13</v>
      </c>
      <c r="F106" s="112">
        <v>55.000000000000007</v>
      </c>
      <c r="G106" s="112">
        <v>32</v>
      </c>
      <c r="H106" s="112">
        <v>4.1900000000000004</v>
      </c>
      <c r="I106" s="112">
        <v>87</v>
      </c>
      <c r="J106" s="113">
        <v>100</v>
      </c>
      <c r="K106" s="114">
        <v>4.083333333333333</v>
      </c>
      <c r="L106" s="112">
        <v>83.333333333333343</v>
      </c>
      <c r="M106" s="113">
        <v>100</v>
      </c>
      <c r="N106" s="114">
        <v>3.6795580110497239</v>
      </c>
      <c r="O106" s="112">
        <v>55.248618784530393</v>
      </c>
      <c r="P106" s="113">
        <v>97.790055248618785</v>
      </c>
      <c r="Q106" s="114">
        <v>0.10666666666666735</v>
      </c>
      <c r="R106" s="112" t="s">
        <v>231</v>
      </c>
      <c r="S106" s="112">
        <v>3.6666666666666572</v>
      </c>
      <c r="T106" s="112" t="s">
        <v>231</v>
      </c>
      <c r="U106" s="112">
        <v>0</v>
      </c>
      <c r="V106" s="113" t="s">
        <v>230</v>
      </c>
      <c r="W106" s="114">
        <v>0.51044198895027648</v>
      </c>
      <c r="X106" s="112" t="s">
        <v>231</v>
      </c>
      <c r="Y106" s="112">
        <v>31.751381215469607</v>
      </c>
      <c r="Z106" s="112" t="s">
        <v>231</v>
      </c>
      <c r="AA106" s="112">
        <v>2.2099447513812152</v>
      </c>
      <c r="AB106" s="113" t="s">
        <v>231</v>
      </c>
      <c r="AI106" s="39"/>
      <c r="AL106" s="42"/>
      <c r="AM106" s="42"/>
      <c r="AN106" s="42"/>
      <c r="AO106" s="42"/>
      <c r="AP106" s="42"/>
      <c r="AQ106" s="42"/>
      <c r="AR106" s="42"/>
      <c r="AS106" s="42"/>
      <c r="AT106" s="42"/>
      <c r="AU106" s="43"/>
    </row>
    <row r="107" spans="1:47" x14ac:dyDescent="0.25">
      <c r="A107" s="97" t="s">
        <v>75</v>
      </c>
      <c r="B107" s="115"/>
      <c r="C107" s="116">
        <v>909</v>
      </c>
      <c r="D107" s="117">
        <v>2.6402640264026402</v>
      </c>
      <c r="E107" s="117">
        <v>29.372937293729372</v>
      </c>
      <c r="F107" s="117">
        <v>53.575357535753575</v>
      </c>
      <c r="G107" s="117">
        <v>14.411441144114413</v>
      </c>
      <c r="H107" s="117">
        <v>3.7975797579757975</v>
      </c>
      <c r="I107" s="117">
        <v>67.986798679867988</v>
      </c>
      <c r="J107" s="118">
        <v>97.359735973597367</v>
      </c>
      <c r="K107" s="119">
        <v>3.7779868297271872</v>
      </c>
      <c r="L107" s="117">
        <v>66.980244590780813</v>
      </c>
      <c r="M107" s="118">
        <v>98.306679209783653</v>
      </c>
      <c r="N107" s="119">
        <v>3.4342417061611372</v>
      </c>
      <c r="O107" s="117">
        <v>40.817535545023695</v>
      </c>
      <c r="P107" s="118">
        <v>93.661137440758296</v>
      </c>
      <c r="Q107" s="119">
        <v>1.9592928248610253E-2</v>
      </c>
      <c r="R107" s="117" t="s">
        <v>231</v>
      </c>
      <c r="S107" s="117">
        <v>1.0065540890871745</v>
      </c>
      <c r="T107" s="117" t="s">
        <v>231</v>
      </c>
      <c r="U107" s="117">
        <v>0.94694323618628573</v>
      </c>
      <c r="V107" s="118" t="s">
        <v>229</v>
      </c>
      <c r="W107" s="119">
        <v>0.36333805181466028</v>
      </c>
      <c r="X107" s="117" t="s">
        <v>231</v>
      </c>
      <c r="Y107" s="117">
        <v>27.169263134844293</v>
      </c>
      <c r="Z107" s="117" t="s">
        <v>231</v>
      </c>
      <c r="AA107" s="117">
        <v>3.6985985328390711</v>
      </c>
      <c r="AB107" s="118" t="s">
        <v>231</v>
      </c>
      <c r="AI107" s="39"/>
      <c r="AL107" s="42"/>
      <c r="AM107" s="42"/>
      <c r="AN107" s="42"/>
      <c r="AO107" s="42"/>
      <c r="AP107" s="42"/>
      <c r="AQ107" s="42"/>
      <c r="AR107" s="42"/>
      <c r="AS107" s="42"/>
      <c r="AT107" s="42"/>
      <c r="AU107" s="43"/>
    </row>
    <row r="108" spans="1:47" x14ac:dyDescent="0.25">
      <c r="A108" s="7">
        <v>67</v>
      </c>
      <c r="B108" s="30" t="s">
        <v>225</v>
      </c>
      <c r="C108" s="32">
        <v>7</v>
      </c>
      <c r="D108" s="24">
        <v>0</v>
      </c>
      <c r="E108" s="24">
        <v>71.428571428571431</v>
      </c>
      <c r="F108" s="24">
        <v>28.571428571428569</v>
      </c>
      <c r="G108" s="24">
        <v>0</v>
      </c>
      <c r="H108" s="25">
        <v>3.2857142857142856</v>
      </c>
      <c r="I108" s="26">
        <v>28.571428571428569</v>
      </c>
      <c r="J108" s="33">
        <v>100</v>
      </c>
      <c r="K108" s="35">
        <v>4</v>
      </c>
      <c r="L108" s="26">
        <v>85.714285714285722</v>
      </c>
      <c r="M108" s="33">
        <v>100</v>
      </c>
      <c r="N108" s="35" t="s">
        <v>228</v>
      </c>
      <c r="O108" s="26" t="s">
        <v>228</v>
      </c>
      <c r="P108" s="33" t="s">
        <v>228</v>
      </c>
      <c r="Q108" s="37">
        <v>0.71428571428571441</v>
      </c>
      <c r="R108" s="28" t="s">
        <v>229</v>
      </c>
      <c r="S108" s="27">
        <v>57.142857142857153</v>
      </c>
      <c r="T108" s="28" t="s">
        <v>229</v>
      </c>
      <c r="U108" s="27">
        <v>0</v>
      </c>
      <c r="V108" s="38" t="s">
        <v>230</v>
      </c>
      <c r="W108" s="37" t="s">
        <v>228</v>
      </c>
      <c r="X108" s="28" t="s">
        <v>228</v>
      </c>
      <c r="Y108" s="27" t="s">
        <v>228</v>
      </c>
      <c r="Z108" s="28" t="s">
        <v>228</v>
      </c>
      <c r="AA108" s="27" t="s">
        <v>228</v>
      </c>
      <c r="AB108" s="38" t="s">
        <v>228</v>
      </c>
      <c r="AI108" s="39"/>
      <c r="AL108" s="42"/>
      <c r="AM108" s="42"/>
      <c r="AN108" s="42"/>
      <c r="AO108" s="42"/>
      <c r="AP108" s="42"/>
      <c r="AQ108" s="42"/>
      <c r="AR108" s="42"/>
      <c r="AS108" s="42"/>
      <c r="AT108" s="42"/>
      <c r="AU108" s="43"/>
    </row>
    <row r="109" spans="1:47" x14ac:dyDescent="0.25">
      <c r="A109" s="7">
        <v>68</v>
      </c>
      <c r="B109" s="30" t="s">
        <v>226</v>
      </c>
      <c r="C109" s="32">
        <v>7</v>
      </c>
      <c r="D109" s="24">
        <v>0</v>
      </c>
      <c r="E109" s="24">
        <v>28.571428571428569</v>
      </c>
      <c r="F109" s="24">
        <v>28.571428571428569</v>
      </c>
      <c r="G109" s="24">
        <v>42.857142857142854</v>
      </c>
      <c r="H109" s="25">
        <v>4.1428571428571432</v>
      </c>
      <c r="I109" s="26">
        <v>71.428571428571416</v>
      </c>
      <c r="J109" s="33">
        <v>100</v>
      </c>
      <c r="K109" s="35">
        <v>4.2857142857142856</v>
      </c>
      <c r="L109" s="26">
        <v>85.714285714285708</v>
      </c>
      <c r="M109" s="33">
        <v>100</v>
      </c>
      <c r="N109" s="35">
        <v>4.2</v>
      </c>
      <c r="O109" s="26">
        <v>100</v>
      </c>
      <c r="P109" s="33">
        <v>100</v>
      </c>
      <c r="Q109" s="37">
        <v>0.14285714285714235</v>
      </c>
      <c r="R109" s="28" t="s">
        <v>229</v>
      </c>
      <c r="S109" s="27">
        <v>14.285714285714292</v>
      </c>
      <c r="T109" s="28" t="s">
        <v>229</v>
      </c>
      <c r="U109" s="27">
        <v>0</v>
      </c>
      <c r="V109" s="38" t="s">
        <v>230</v>
      </c>
      <c r="W109" s="37">
        <v>5.714285714285694E-2</v>
      </c>
      <c r="X109" s="28" t="s">
        <v>229</v>
      </c>
      <c r="Y109" s="27">
        <v>28.571428571428584</v>
      </c>
      <c r="Z109" s="28" t="s">
        <v>229</v>
      </c>
      <c r="AA109" s="27">
        <v>0</v>
      </c>
      <c r="AB109" s="38" t="s">
        <v>230</v>
      </c>
      <c r="AI109" s="39"/>
      <c r="AL109" s="42"/>
      <c r="AM109" s="42"/>
      <c r="AN109" s="42"/>
      <c r="AO109" s="42"/>
      <c r="AP109" s="42"/>
      <c r="AQ109" s="42"/>
      <c r="AR109" s="42"/>
      <c r="AS109" s="42"/>
      <c r="AT109" s="42"/>
      <c r="AU109" s="43"/>
    </row>
    <row r="110" spans="1:47" x14ac:dyDescent="0.25">
      <c r="A110" s="13" t="s">
        <v>155</v>
      </c>
      <c r="B110" s="110"/>
      <c r="C110" s="111">
        <v>14</v>
      </c>
      <c r="D110" s="112">
        <v>0</v>
      </c>
      <c r="E110" s="112">
        <v>50</v>
      </c>
      <c r="F110" s="112">
        <v>28.571428571428569</v>
      </c>
      <c r="G110" s="112">
        <v>21.428571428571427</v>
      </c>
      <c r="H110" s="112">
        <v>3.7142857142857144</v>
      </c>
      <c r="I110" s="112">
        <v>50</v>
      </c>
      <c r="J110" s="113">
        <v>100</v>
      </c>
      <c r="K110" s="114">
        <v>4.1904761904761907</v>
      </c>
      <c r="L110" s="112">
        <v>85.714285714285722</v>
      </c>
      <c r="M110" s="113">
        <v>100</v>
      </c>
      <c r="N110" s="114">
        <v>4.2</v>
      </c>
      <c r="O110" s="112">
        <v>100</v>
      </c>
      <c r="P110" s="113">
        <v>100</v>
      </c>
      <c r="Q110" s="114">
        <v>0.47619047619047628</v>
      </c>
      <c r="R110" s="112" t="s">
        <v>229</v>
      </c>
      <c r="S110" s="112">
        <v>35.714285714285722</v>
      </c>
      <c r="T110" s="112" t="s">
        <v>229</v>
      </c>
      <c r="U110" s="112">
        <v>0</v>
      </c>
      <c r="V110" s="113" t="s">
        <v>230</v>
      </c>
      <c r="W110" s="114">
        <v>0.48571428571428577</v>
      </c>
      <c r="X110" s="112" t="s">
        <v>229</v>
      </c>
      <c r="Y110" s="112">
        <v>50</v>
      </c>
      <c r="Z110" s="112" t="s">
        <v>229</v>
      </c>
      <c r="AA110" s="112">
        <v>0</v>
      </c>
      <c r="AB110" s="113" t="s">
        <v>230</v>
      </c>
      <c r="AI110" s="39"/>
      <c r="AL110" s="42"/>
      <c r="AM110" s="42"/>
      <c r="AN110" s="42"/>
      <c r="AO110" s="42"/>
      <c r="AP110" s="42"/>
      <c r="AQ110" s="42"/>
      <c r="AR110" s="42"/>
      <c r="AS110" s="42"/>
      <c r="AT110" s="42"/>
      <c r="AU110" s="43"/>
    </row>
    <row r="111" spans="1:47" x14ac:dyDescent="0.25">
      <c r="A111" s="7">
        <v>69</v>
      </c>
      <c r="B111" s="30" t="s">
        <v>227</v>
      </c>
      <c r="C111" s="32">
        <v>28</v>
      </c>
      <c r="D111" s="24">
        <v>0</v>
      </c>
      <c r="E111" s="24">
        <v>28.571428571428569</v>
      </c>
      <c r="F111" s="24">
        <v>53.571428571428569</v>
      </c>
      <c r="G111" s="24">
        <v>17.857142857142858</v>
      </c>
      <c r="H111" s="25">
        <v>3.8928571428571428</v>
      </c>
      <c r="I111" s="26">
        <v>71.428571428571431</v>
      </c>
      <c r="J111" s="33">
        <v>100</v>
      </c>
      <c r="K111" s="35" t="s">
        <v>228</v>
      </c>
      <c r="L111" s="26" t="s">
        <v>228</v>
      </c>
      <c r="M111" s="33" t="s">
        <v>228</v>
      </c>
      <c r="N111" s="35" t="s">
        <v>228</v>
      </c>
      <c r="O111" s="26" t="s">
        <v>228</v>
      </c>
      <c r="P111" s="33" t="s">
        <v>228</v>
      </c>
      <c r="Q111" s="37" t="s">
        <v>228</v>
      </c>
      <c r="R111" s="28" t="s">
        <v>228</v>
      </c>
      <c r="S111" s="27" t="s">
        <v>228</v>
      </c>
      <c r="T111" s="28" t="s">
        <v>228</v>
      </c>
      <c r="U111" s="27" t="s">
        <v>228</v>
      </c>
      <c r="V111" s="38" t="s">
        <v>228</v>
      </c>
      <c r="W111" s="37" t="s">
        <v>228</v>
      </c>
      <c r="X111" s="28" t="s">
        <v>228</v>
      </c>
      <c r="Y111" s="27" t="s">
        <v>228</v>
      </c>
      <c r="Z111" s="28" t="s">
        <v>228</v>
      </c>
      <c r="AA111" s="27" t="s">
        <v>228</v>
      </c>
      <c r="AB111" s="38" t="s">
        <v>228</v>
      </c>
      <c r="AI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</row>
    <row r="112" spans="1:47" ht="15.75" thickBot="1" x14ac:dyDescent="0.3">
      <c r="A112" s="13" t="s">
        <v>156</v>
      </c>
      <c r="B112" s="110"/>
      <c r="C112" s="111">
        <v>28</v>
      </c>
      <c r="D112" s="112">
        <v>0</v>
      </c>
      <c r="E112" s="112">
        <v>28.571428571428569</v>
      </c>
      <c r="F112" s="112">
        <v>53.571428571428569</v>
      </c>
      <c r="G112" s="112">
        <v>17.857142857142858</v>
      </c>
      <c r="H112" s="112">
        <v>3.8928571428571428</v>
      </c>
      <c r="I112" s="112">
        <v>71.428571428571431</v>
      </c>
      <c r="J112" s="113">
        <v>100</v>
      </c>
      <c r="K112" s="114" t="s">
        <v>228</v>
      </c>
      <c r="L112" s="112" t="s">
        <v>228</v>
      </c>
      <c r="M112" s="113" t="s">
        <v>228</v>
      </c>
      <c r="N112" s="114" t="s">
        <v>228</v>
      </c>
      <c r="O112" s="112" t="s">
        <v>228</v>
      </c>
      <c r="P112" s="113" t="s">
        <v>228</v>
      </c>
      <c r="Q112" s="114" t="s">
        <v>228</v>
      </c>
      <c r="R112" s="112" t="s">
        <v>228</v>
      </c>
      <c r="S112" s="112" t="s">
        <v>228</v>
      </c>
      <c r="T112" s="112" t="s">
        <v>228</v>
      </c>
      <c r="U112" s="112" t="s">
        <v>228</v>
      </c>
      <c r="V112" s="113" t="s">
        <v>228</v>
      </c>
      <c r="W112" s="114" t="s">
        <v>228</v>
      </c>
      <c r="X112" s="112" t="s">
        <v>228</v>
      </c>
      <c r="Y112" s="112" t="s">
        <v>228</v>
      </c>
      <c r="Z112" s="112" t="s">
        <v>228</v>
      </c>
      <c r="AA112" s="112" t="s">
        <v>228</v>
      </c>
      <c r="AB112" s="113" t="s">
        <v>228</v>
      </c>
      <c r="AI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</row>
    <row r="113" spans="1:29" ht="15.75" thickBot="1" x14ac:dyDescent="0.3">
      <c r="A113" s="84" t="s">
        <v>40</v>
      </c>
      <c r="B113" s="22"/>
      <c r="C113" s="86">
        <v>951</v>
      </c>
      <c r="D113" s="87">
        <v>2.5236593059936907</v>
      </c>
      <c r="E113" s="87">
        <v>29.652996845425868</v>
      </c>
      <c r="F113" s="87">
        <v>53.207150368033652</v>
      </c>
      <c r="G113" s="87">
        <v>14.616193480546794</v>
      </c>
      <c r="H113" s="87">
        <v>3.7991587802313354</v>
      </c>
      <c r="I113" s="87">
        <v>67.82334384858045</v>
      </c>
      <c r="J113" s="88">
        <v>97.476340694006325</v>
      </c>
      <c r="K113" s="89">
        <v>3.7859778597785976</v>
      </c>
      <c r="L113" s="87">
        <v>67.343173431734314</v>
      </c>
      <c r="M113" s="88">
        <v>98.339483394833948</v>
      </c>
      <c r="N113" s="89">
        <v>3.4365032486709981</v>
      </c>
      <c r="O113" s="87">
        <v>40.992321323095098</v>
      </c>
      <c r="P113" s="88">
        <v>93.679858239810997</v>
      </c>
      <c r="Q113" s="89">
        <v>1.3180920452737777E-2</v>
      </c>
      <c r="R113" s="87" t="s">
        <v>231</v>
      </c>
      <c r="S113" s="87">
        <v>0.48017041684613559</v>
      </c>
      <c r="T113" s="87" t="s">
        <v>231</v>
      </c>
      <c r="U113" s="87">
        <v>0.86314270082762334</v>
      </c>
      <c r="V113" s="88" t="s">
        <v>229</v>
      </c>
      <c r="W113" s="89">
        <v>0.36265553156033725</v>
      </c>
      <c r="X113" s="87" t="s">
        <v>231</v>
      </c>
      <c r="Y113" s="87">
        <v>26.831022525485352</v>
      </c>
      <c r="Z113" s="87" t="s">
        <v>231</v>
      </c>
      <c r="AA113" s="87">
        <v>3.7964824541953277</v>
      </c>
      <c r="AB113" s="88" t="s">
        <v>231</v>
      </c>
      <c r="AC113" s="125"/>
    </row>
    <row r="114" spans="1:29" ht="15.75" thickBot="1" x14ac:dyDescent="0.3">
      <c r="A114" s="19" t="s">
        <v>44</v>
      </c>
      <c r="B114" s="31"/>
      <c r="C114" s="34">
        <v>73191</v>
      </c>
      <c r="D114" s="16">
        <v>3.2</v>
      </c>
      <c r="E114" s="16">
        <v>32</v>
      </c>
      <c r="F114" s="16">
        <v>50.1</v>
      </c>
      <c r="G114" s="16">
        <v>14.7</v>
      </c>
      <c r="H114" s="16">
        <v>3.7629999999999999</v>
      </c>
      <c r="I114" s="16">
        <v>64.8</v>
      </c>
      <c r="J114" s="17">
        <v>96.8</v>
      </c>
      <c r="K114" s="36">
        <v>3.7770000000000001</v>
      </c>
      <c r="L114" s="16">
        <v>66</v>
      </c>
      <c r="M114" s="17">
        <v>96.6</v>
      </c>
      <c r="N114" s="174" t="s">
        <v>114</v>
      </c>
      <c r="O114" s="175"/>
      <c r="P114" s="176"/>
      <c r="Q114" s="36">
        <v>1.4000000000000234E-2</v>
      </c>
      <c r="R114" s="16" t="s">
        <v>229</v>
      </c>
      <c r="S114" s="16">
        <v>1.2000000000000028</v>
      </c>
      <c r="T114" s="16" t="s">
        <v>229</v>
      </c>
      <c r="U114" s="16">
        <v>0.20000000000000284</v>
      </c>
      <c r="V114" s="17" t="s">
        <v>231</v>
      </c>
      <c r="W114" s="174" t="s">
        <v>114</v>
      </c>
      <c r="X114" s="175"/>
      <c r="Y114" s="175"/>
      <c r="Z114" s="175"/>
      <c r="AA114" s="175"/>
      <c r="AB114" s="176"/>
      <c r="AC114" s="125"/>
    </row>
    <row r="118" spans="1:29" ht="15.75" customHeight="1" x14ac:dyDescent="0.25"/>
  </sheetData>
  <autoFilter ref="A4:BM118"/>
  <mergeCells count="45">
    <mergeCell ref="AU42:AW42"/>
    <mergeCell ref="BD42:BI42"/>
    <mergeCell ref="AH1:BI1"/>
    <mergeCell ref="BF2:BG3"/>
    <mergeCell ref="BH2:BI3"/>
    <mergeCell ref="AU2:AU3"/>
    <mergeCell ref="AV2:AV3"/>
    <mergeCell ref="AW2:AW3"/>
    <mergeCell ref="AP2:AP3"/>
    <mergeCell ref="AQ2:AQ3"/>
    <mergeCell ref="AR2:AR3"/>
    <mergeCell ref="AS2:AS3"/>
    <mergeCell ref="AJ2:AJ3"/>
    <mergeCell ref="AX2:AY3"/>
    <mergeCell ref="U2:V3"/>
    <mergeCell ref="AT2:AT3"/>
    <mergeCell ref="AK2:AN2"/>
    <mergeCell ref="AO2:AO3"/>
    <mergeCell ref="BD2:BE3"/>
    <mergeCell ref="J2:J3"/>
    <mergeCell ref="O2:O3"/>
    <mergeCell ref="P2:P3"/>
    <mergeCell ref="Q2:R3"/>
    <mergeCell ref="S2:T3"/>
    <mergeCell ref="B2:B3"/>
    <mergeCell ref="C2:C3"/>
    <mergeCell ref="D2:G2"/>
    <mergeCell ref="H2:H3"/>
    <mergeCell ref="I2:I3"/>
    <mergeCell ref="W114:AB114"/>
    <mergeCell ref="N114:P114"/>
    <mergeCell ref="AZ2:BA3"/>
    <mergeCell ref="BB2:BC3"/>
    <mergeCell ref="K2:K3"/>
    <mergeCell ref="L2:L3"/>
    <mergeCell ref="M2:M3"/>
    <mergeCell ref="N2:N3"/>
    <mergeCell ref="W2:X3"/>
    <mergeCell ref="Y2:Z3"/>
    <mergeCell ref="AA2:AB3"/>
    <mergeCell ref="AH2:AH3"/>
    <mergeCell ref="AI2:AI3"/>
    <mergeCell ref="AD1:AF4"/>
    <mergeCell ref="A1:AB1"/>
    <mergeCell ref="A2:A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48"/>
  <sheetViews>
    <sheetView zoomScale="70" zoomScaleNormal="70" workbookViewId="0">
      <selection sqref="A1:E1"/>
    </sheetView>
  </sheetViews>
  <sheetFormatPr defaultRowHeight="15" x14ac:dyDescent="0.25"/>
  <cols>
    <col min="1" max="1" width="9.140625" style="44"/>
    <col min="2" max="2" width="106.5703125" style="44" customWidth="1"/>
    <col min="3" max="3" width="6.5703125" style="44" customWidth="1"/>
    <col min="4" max="4" width="11" style="44" customWidth="1"/>
    <col min="5" max="5" width="9.7109375" style="44" customWidth="1"/>
    <col min="6" max="6" width="9.140625" style="44"/>
    <col min="7" max="7" width="4" style="44" customWidth="1"/>
    <col min="8" max="8" width="28.85546875" style="44" customWidth="1"/>
    <col min="9" max="9" width="9.140625" style="44"/>
    <col min="10" max="27" width="5.85546875" style="44" customWidth="1"/>
    <col min="28" max="28" width="9.140625" style="44"/>
    <col min="29" max="29" width="28.42578125" style="44" customWidth="1"/>
    <col min="30" max="16384" width="9.140625" style="44"/>
  </cols>
  <sheetData>
    <row r="1" spans="1:39" ht="20.25" thickBot="1" x14ac:dyDescent="0.4">
      <c r="A1" s="241" t="s">
        <v>133</v>
      </c>
      <c r="B1" s="242"/>
      <c r="C1" s="242"/>
      <c r="D1" s="242"/>
      <c r="E1" s="243"/>
      <c r="G1" s="219" t="s">
        <v>78</v>
      </c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C1" s="225" t="s">
        <v>79</v>
      </c>
      <c r="AD1" s="226"/>
      <c r="AE1" s="226"/>
      <c r="AF1" s="226"/>
      <c r="AG1" s="226"/>
      <c r="AH1" s="226"/>
      <c r="AI1" s="226"/>
      <c r="AJ1" s="226"/>
      <c r="AK1" s="227"/>
    </row>
    <row r="2" spans="1:39" ht="31.5" customHeight="1" thickBot="1" x14ac:dyDescent="0.3">
      <c r="A2" s="245" t="s">
        <v>26</v>
      </c>
      <c r="B2" s="245" t="s">
        <v>38</v>
      </c>
      <c r="C2" s="246" t="s">
        <v>39</v>
      </c>
      <c r="D2" s="244" t="s">
        <v>41</v>
      </c>
      <c r="E2" s="244"/>
      <c r="G2" s="221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C2" s="228"/>
      <c r="AD2" s="229"/>
      <c r="AE2" s="229"/>
      <c r="AF2" s="229"/>
      <c r="AG2" s="229"/>
      <c r="AH2" s="229"/>
      <c r="AI2" s="229"/>
      <c r="AJ2" s="229"/>
      <c r="AK2" s="230"/>
    </row>
    <row r="3" spans="1:39" ht="25.5" x14ac:dyDescent="0.25">
      <c r="A3" s="245"/>
      <c r="B3" s="245"/>
      <c r="C3" s="246"/>
      <c r="D3" s="46" t="s">
        <v>40</v>
      </c>
      <c r="E3" s="47" t="s">
        <v>50</v>
      </c>
      <c r="G3" s="223" t="s">
        <v>26</v>
      </c>
      <c r="H3" s="223" t="s">
        <v>49</v>
      </c>
      <c r="I3" s="66" t="s">
        <v>42</v>
      </c>
      <c r="J3" s="135">
        <v>1</v>
      </c>
      <c r="K3" s="135">
        <v>2</v>
      </c>
      <c r="L3" s="135">
        <v>3</v>
      </c>
      <c r="M3" s="135">
        <v>4</v>
      </c>
      <c r="N3" s="135">
        <v>5</v>
      </c>
      <c r="O3" s="135">
        <v>6</v>
      </c>
      <c r="P3" s="135">
        <v>7</v>
      </c>
      <c r="Q3" s="135">
        <v>8</v>
      </c>
      <c r="R3" s="135">
        <v>9</v>
      </c>
      <c r="S3" s="135">
        <v>10</v>
      </c>
      <c r="T3" s="135">
        <v>11</v>
      </c>
      <c r="U3" s="135">
        <v>12</v>
      </c>
      <c r="V3" s="135">
        <v>13</v>
      </c>
      <c r="W3" s="135">
        <v>14</v>
      </c>
      <c r="X3" s="135">
        <v>15</v>
      </c>
      <c r="Y3" s="135">
        <v>16</v>
      </c>
      <c r="Z3" s="135" t="s">
        <v>126</v>
      </c>
      <c r="AA3" s="135" t="s">
        <v>128</v>
      </c>
      <c r="AC3" s="231"/>
      <c r="AD3" s="233" t="s">
        <v>42</v>
      </c>
      <c r="AE3" s="233" t="s">
        <v>51</v>
      </c>
      <c r="AF3" s="233"/>
      <c r="AG3" s="233"/>
      <c r="AH3" s="233"/>
      <c r="AI3" s="235" t="s">
        <v>52</v>
      </c>
      <c r="AJ3" s="237" t="s">
        <v>53</v>
      </c>
      <c r="AK3" s="239" t="s">
        <v>54</v>
      </c>
    </row>
    <row r="4" spans="1:39" ht="26.25" thickBot="1" x14ac:dyDescent="0.3">
      <c r="A4" s="245"/>
      <c r="B4" s="245"/>
      <c r="C4" s="246"/>
      <c r="D4" s="59" t="s">
        <v>232</v>
      </c>
      <c r="E4" s="60" t="s">
        <v>233</v>
      </c>
      <c r="G4" s="224"/>
      <c r="H4" s="224"/>
      <c r="I4" s="67" t="s">
        <v>43</v>
      </c>
      <c r="J4" s="61">
        <v>1</v>
      </c>
      <c r="K4" s="61">
        <v>1</v>
      </c>
      <c r="L4" s="61">
        <v>2</v>
      </c>
      <c r="M4" s="61">
        <v>1</v>
      </c>
      <c r="N4" s="61">
        <v>1</v>
      </c>
      <c r="O4" s="61">
        <v>1</v>
      </c>
      <c r="P4" s="61">
        <v>1</v>
      </c>
      <c r="Q4" s="61">
        <v>1</v>
      </c>
      <c r="R4" s="61">
        <v>1</v>
      </c>
      <c r="S4" s="61">
        <v>1</v>
      </c>
      <c r="T4" s="61">
        <v>1</v>
      </c>
      <c r="U4" s="61">
        <v>2</v>
      </c>
      <c r="V4" s="61">
        <v>1</v>
      </c>
      <c r="W4" s="61">
        <v>1</v>
      </c>
      <c r="X4" s="61">
        <v>1</v>
      </c>
      <c r="Y4" s="61">
        <v>1</v>
      </c>
      <c r="Z4" s="61">
        <v>2</v>
      </c>
      <c r="AA4" s="61">
        <v>1</v>
      </c>
      <c r="AC4" s="232"/>
      <c r="AD4" s="234"/>
      <c r="AE4" s="68">
        <v>2</v>
      </c>
      <c r="AF4" s="68">
        <v>3</v>
      </c>
      <c r="AG4" s="68">
        <v>4</v>
      </c>
      <c r="AH4" s="68">
        <v>5</v>
      </c>
      <c r="AI4" s="236"/>
      <c r="AJ4" s="238"/>
      <c r="AK4" s="240"/>
    </row>
    <row r="5" spans="1:39" ht="11.25" customHeight="1" thickBot="1" x14ac:dyDescent="0.3">
      <c r="A5" s="101">
        <v>1</v>
      </c>
      <c r="B5" s="102">
        <v>2</v>
      </c>
      <c r="C5" s="102">
        <v>3</v>
      </c>
      <c r="D5" s="102">
        <v>4</v>
      </c>
      <c r="E5" s="103">
        <v>5</v>
      </c>
      <c r="G5" s="62">
        <v>1</v>
      </c>
      <c r="H5" s="63">
        <v>2</v>
      </c>
      <c r="I5" s="64">
        <v>3</v>
      </c>
      <c r="J5" s="65">
        <v>4</v>
      </c>
      <c r="K5" s="65">
        <v>5</v>
      </c>
      <c r="L5" s="65">
        <v>6</v>
      </c>
      <c r="M5" s="65">
        <v>7</v>
      </c>
      <c r="N5" s="65">
        <v>8</v>
      </c>
      <c r="O5" s="65">
        <v>9</v>
      </c>
      <c r="P5" s="65">
        <v>10</v>
      </c>
      <c r="Q5" s="65">
        <v>11</v>
      </c>
      <c r="R5" s="65">
        <v>12</v>
      </c>
      <c r="S5" s="65">
        <v>13</v>
      </c>
      <c r="T5" s="65">
        <v>14</v>
      </c>
      <c r="U5" s="65">
        <v>15</v>
      </c>
      <c r="V5" s="65">
        <v>16</v>
      </c>
      <c r="W5" s="65">
        <v>17</v>
      </c>
      <c r="X5" s="65">
        <v>18</v>
      </c>
      <c r="Y5" s="65">
        <v>19</v>
      </c>
      <c r="Z5" s="65">
        <v>20</v>
      </c>
      <c r="AA5" s="65">
        <v>21</v>
      </c>
      <c r="AC5" s="69">
        <v>1</v>
      </c>
      <c r="AD5" s="70">
        <v>2</v>
      </c>
      <c r="AE5" s="71">
        <v>3</v>
      </c>
      <c r="AF5" s="70">
        <v>4</v>
      </c>
      <c r="AG5" s="71">
        <v>5</v>
      </c>
      <c r="AH5" s="70">
        <v>6</v>
      </c>
      <c r="AI5" s="71">
        <v>7</v>
      </c>
      <c r="AJ5" s="70">
        <v>8</v>
      </c>
      <c r="AK5" s="72">
        <v>9</v>
      </c>
    </row>
    <row r="6" spans="1:39" ht="15" customHeight="1" x14ac:dyDescent="0.25">
      <c r="A6" s="122">
        <v>1</v>
      </c>
      <c r="B6" s="109" t="s">
        <v>115</v>
      </c>
      <c r="C6" s="122">
        <v>1</v>
      </c>
      <c r="D6" s="121">
        <v>83</v>
      </c>
      <c r="E6" s="120">
        <v>66</v>
      </c>
      <c r="G6" s="48">
        <v>1</v>
      </c>
      <c r="H6" s="49" t="s">
        <v>44</v>
      </c>
      <c r="I6" s="50">
        <v>73191</v>
      </c>
      <c r="J6" s="51">
        <v>66</v>
      </c>
      <c r="K6" s="51">
        <v>90</v>
      </c>
      <c r="L6" s="51">
        <v>78</v>
      </c>
      <c r="M6" s="51">
        <v>66</v>
      </c>
      <c r="N6" s="51">
        <v>62</v>
      </c>
      <c r="O6" s="51">
        <v>58</v>
      </c>
      <c r="P6" s="51">
        <v>82</v>
      </c>
      <c r="Q6" s="51">
        <v>84</v>
      </c>
      <c r="R6" s="51">
        <v>65</v>
      </c>
      <c r="S6" s="51">
        <v>55</v>
      </c>
      <c r="T6" s="51">
        <v>53</v>
      </c>
      <c r="U6" s="51">
        <v>85</v>
      </c>
      <c r="V6" s="51">
        <v>59</v>
      </c>
      <c r="W6" s="51">
        <v>79</v>
      </c>
      <c r="X6" s="51">
        <v>59</v>
      </c>
      <c r="Y6" s="51">
        <v>40</v>
      </c>
      <c r="Z6" s="51">
        <v>34</v>
      </c>
      <c r="AA6" s="51">
        <v>31</v>
      </c>
      <c r="AC6" s="73" t="s">
        <v>44</v>
      </c>
      <c r="AD6" s="74">
        <v>73191</v>
      </c>
      <c r="AE6" s="75">
        <v>3.2</v>
      </c>
      <c r="AF6" s="75">
        <v>32</v>
      </c>
      <c r="AG6" s="75">
        <v>50.1</v>
      </c>
      <c r="AH6" s="75">
        <v>14.7</v>
      </c>
      <c r="AI6" s="81">
        <f>(AD6*AE6/100*2+AD6*AF6/100*3+AD6*AG6/100*4+AD6*AH6/100*5)/AD6</f>
        <v>3.7629999999999999</v>
      </c>
      <c r="AJ6" s="76">
        <f>AG6+AH6</f>
        <v>64.8</v>
      </c>
      <c r="AK6" s="77">
        <f>AF6+AG6+AH6</f>
        <v>96.8</v>
      </c>
    </row>
    <row r="7" spans="1:39" x14ac:dyDescent="0.25">
      <c r="A7" s="122">
        <v>2</v>
      </c>
      <c r="B7" s="109" t="s">
        <v>116</v>
      </c>
      <c r="C7" s="122">
        <v>1</v>
      </c>
      <c r="D7" s="121">
        <v>83</v>
      </c>
      <c r="E7" s="120">
        <v>90</v>
      </c>
      <c r="G7" s="52">
        <v>2</v>
      </c>
      <c r="H7" s="53" t="s">
        <v>40</v>
      </c>
      <c r="I7" s="50">
        <v>951</v>
      </c>
      <c r="J7" s="54">
        <v>83</v>
      </c>
      <c r="K7" s="54">
        <v>83</v>
      </c>
      <c r="L7" s="54">
        <v>74</v>
      </c>
      <c r="M7" s="54">
        <v>55</v>
      </c>
      <c r="N7" s="54">
        <v>76</v>
      </c>
      <c r="O7" s="54">
        <v>63</v>
      </c>
      <c r="P7" s="54">
        <v>81</v>
      </c>
      <c r="Q7" s="54">
        <v>84</v>
      </c>
      <c r="R7" s="54">
        <v>52</v>
      </c>
      <c r="S7" s="54">
        <v>53</v>
      </c>
      <c r="T7" s="54">
        <v>50</v>
      </c>
      <c r="U7" s="54">
        <v>87</v>
      </c>
      <c r="V7" s="54">
        <v>70</v>
      </c>
      <c r="W7" s="54">
        <v>84</v>
      </c>
      <c r="X7" s="54">
        <v>64</v>
      </c>
      <c r="Y7" s="54">
        <v>42</v>
      </c>
      <c r="Z7" s="54">
        <v>31</v>
      </c>
      <c r="AA7" s="54">
        <v>31</v>
      </c>
      <c r="AC7" s="78" t="s">
        <v>40</v>
      </c>
      <c r="AD7" s="79">
        <v>951</v>
      </c>
      <c r="AE7" s="80">
        <v>2.5236593059936907</v>
      </c>
      <c r="AF7" s="80">
        <v>29.652996845425868</v>
      </c>
      <c r="AG7" s="80">
        <v>53.207150368033652</v>
      </c>
      <c r="AH7" s="80">
        <v>14.616193480546794</v>
      </c>
      <c r="AI7" s="81">
        <f>(AD7*AE7/100*2+AD7*AF7/100*3+AD7*AG7/100*4+AD7*AH7/100*5)/AD7</f>
        <v>3.7991587802313354</v>
      </c>
      <c r="AJ7" s="82">
        <f>AG7+AH7</f>
        <v>67.82334384858045</v>
      </c>
      <c r="AK7" s="83">
        <f>AF7+AG7+AH7</f>
        <v>97.476340694006325</v>
      </c>
    </row>
    <row r="8" spans="1:39" ht="15.75" customHeight="1" x14ac:dyDescent="0.25">
      <c r="A8" s="213">
        <v>3</v>
      </c>
      <c r="B8" s="216" t="s">
        <v>129</v>
      </c>
      <c r="C8" s="213">
        <v>2</v>
      </c>
      <c r="D8" s="210">
        <v>74</v>
      </c>
      <c r="E8" s="207">
        <v>78</v>
      </c>
      <c r="G8" s="52">
        <v>3</v>
      </c>
      <c r="H8" s="55" t="s">
        <v>45</v>
      </c>
      <c r="I8" s="50">
        <v>24</v>
      </c>
      <c r="J8" s="56">
        <v>33</v>
      </c>
      <c r="K8" s="56">
        <v>46</v>
      </c>
      <c r="L8" s="56">
        <v>27</v>
      </c>
      <c r="M8" s="56">
        <v>0</v>
      </c>
      <c r="N8" s="56">
        <v>21</v>
      </c>
      <c r="O8" s="56">
        <v>17</v>
      </c>
      <c r="P8" s="56">
        <v>12</v>
      </c>
      <c r="Q8" s="56">
        <v>29</v>
      </c>
      <c r="R8" s="56">
        <v>8</v>
      </c>
      <c r="S8" s="56">
        <v>4</v>
      </c>
      <c r="T8" s="56">
        <v>17</v>
      </c>
      <c r="U8" s="56">
        <v>33</v>
      </c>
      <c r="V8" s="56">
        <v>8</v>
      </c>
      <c r="W8" s="56">
        <v>46</v>
      </c>
      <c r="X8" s="56">
        <v>12</v>
      </c>
      <c r="Y8" s="56">
        <v>0</v>
      </c>
      <c r="Z8" s="56">
        <v>4</v>
      </c>
      <c r="AA8" s="56">
        <v>4</v>
      </c>
    </row>
    <row r="9" spans="1:39" ht="15" customHeight="1" x14ac:dyDescent="0.25">
      <c r="A9" s="214"/>
      <c r="B9" s="217"/>
      <c r="C9" s="214"/>
      <c r="D9" s="211"/>
      <c r="E9" s="208"/>
      <c r="G9" s="52">
        <v>4</v>
      </c>
      <c r="H9" s="55" t="s">
        <v>46</v>
      </c>
      <c r="I9" s="50">
        <v>282</v>
      </c>
      <c r="J9" s="57">
        <v>69</v>
      </c>
      <c r="K9" s="56">
        <v>78</v>
      </c>
      <c r="L9" s="56">
        <v>59</v>
      </c>
      <c r="M9" s="56">
        <v>33</v>
      </c>
      <c r="N9" s="56">
        <v>56</v>
      </c>
      <c r="O9" s="56">
        <v>39</v>
      </c>
      <c r="P9" s="56">
        <v>61</v>
      </c>
      <c r="Q9" s="56">
        <v>65</v>
      </c>
      <c r="R9" s="56">
        <v>33</v>
      </c>
      <c r="S9" s="56">
        <v>26</v>
      </c>
      <c r="T9" s="56">
        <v>33</v>
      </c>
      <c r="U9" s="56">
        <v>74</v>
      </c>
      <c r="V9" s="56">
        <v>45</v>
      </c>
      <c r="W9" s="56">
        <v>66</v>
      </c>
      <c r="X9" s="56">
        <v>40</v>
      </c>
      <c r="Y9" s="56">
        <v>21</v>
      </c>
      <c r="Z9" s="56">
        <v>14</v>
      </c>
      <c r="AA9" s="56">
        <v>10</v>
      </c>
      <c r="AE9" s="105"/>
      <c r="AF9" s="105"/>
      <c r="AG9" s="105"/>
      <c r="AH9" s="105"/>
      <c r="AI9" s="105"/>
      <c r="AJ9" s="105"/>
      <c r="AK9" s="105"/>
      <c r="AL9" s="105"/>
      <c r="AM9" s="105"/>
    </row>
    <row r="10" spans="1:39" x14ac:dyDescent="0.25">
      <c r="A10" s="215"/>
      <c r="B10" s="218"/>
      <c r="C10" s="215"/>
      <c r="D10" s="212"/>
      <c r="E10" s="209"/>
      <c r="G10" s="52">
        <v>5</v>
      </c>
      <c r="H10" s="55" t="s">
        <v>47</v>
      </c>
      <c r="I10" s="50">
        <v>506</v>
      </c>
      <c r="J10" s="56">
        <v>88</v>
      </c>
      <c r="K10" s="55">
        <v>85</v>
      </c>
      <c r="L10" s="56">
        <v>80</v>
      </c>
      <c r="M10" s="56">
        <v>62</v>
      </c>
      <c r="N10" s="56">
        <v>85</v>
      </c>
      <c r="O10" s="56">
        <v>70</v>
      </c>
      <c r="P10" s="56">
        <v>91</v>
      </c>
      <c r="Q10" s="56">
        <v>93</v>
      </c>
      <c r="R10" s="56">
        <v>61</v>
      </c>
      <c r="S10" s="56">
        <v>60</v>
      </c>
      <c r="T10" s="56">
        <v>55</v>
      </c>
      <c r="U10" s="56">
        <v>93</v>
      </c>
      <c r="V10" s="56">
        <v>80</v>
      </c>
      <c r="W10" s="56">
        <v>91</v>
      </c>
      <c r="X10" s="56">
        <v>71</v>
      </c>
      <c r="Y10" s="56">
        <v>49</v>
      </c>
      <c r="Z10" s="56">
        <v>28</v>
      </c>
      <c r="AA10" s="56">
        <v>28</v>
      </c>
      <c r="AE10" s="105"/>
      <c r="AF10" s="105"/>
      <c r="AG10" s="105"/>
      <c r="AH10" s="105"/>
      <c r="AI10" s="105"/>
      <c r="AJ10" s="105"/>
      <c r="AK10" s="105"/>
      <c r="AL10" s="105"/>
      <c r="AM10" s="105"/>
    </row>
    <row r="11" spans="1:39" ht="15" customHeight="1" x14ac:dyDescent="0.25">
      <c r="A11" s="108">
        <v>4</v>
      </c>
      <c r="B11" s="109" t="s">
        <v>117</v>
      </c>
      <c r="C11" s="108">
        <v>1</v>
      </c>
      <c r="D11" s="107">
        <v>55</v>
      </c>
      <c r="E11" s="106">
        <v>66</v>
      </c>
      <c r="G11" s="52">
        <v>6</v>
      </c>
      <c r="H11" s="55" t="s">
        <v>48</v>
      </c>
      <c r="I11" s="50">
        <v>139</v>
      </c>
      <c r="J11" s="58">
        <v>99</v>
      </c>
      <c r="K11" s="56">
        <v>96</v>
      </c>
      <c r="L11" s="56">
        <v>94</v>
      </c>
      <c r="M11" s="56">
        <v>80</v>
      </c>
      <c r="N11" s="56">
        <v>94</v>
      </c>
      <c r="O11" s="56">
        <v>91</v>
      </c>
      <c r="P11" s="56">
        <v>99</v>
      </c>
      <c r="Q11" s="56">
        <v>99</v>
      </c>
      <c r="R11" s="56">
        <v>69</v>
      </c>
      <c r="S11" s="56">
        <v>91</v>
      </c>
      <c r="T11" s="56">
        <v>71</v>
      </c>
      <c r="U11" s="56">
        <v>97</v>
      </c>
      <c r="V11" s="56">
        <v>95</v>
      </c>
      <c r="W11" s="56">
        <v>99</v>
      </c>
      <c r="X11" s="56">
        <v>94</v>
      </c>
      <c r="Y11" s="56">
        <v>68</v>
      </c>
      <c r="Z11" s="56">
        <v>79</v>
      </c>
      <c r="AA11" s="56">
        <v>86</v>
      </c>
      <c r="AH11" s="105"/>
      <c r="AI11" s="105"/>
      <c r="AJ11" s="105"/>
      <c r="AK11" s="105"/>
    </row>
    <row r="12" spans="1:39" ht="25.5" x14ac:dyDescent="0.25">
      <c r="A12" s="108">
        <v>5</v>
      </c>
      <c r="B12" s="109" t="s">
        <v>118</v>
      </c>
      <c r="C12" s="108">
        <v>1</v>
      </c>
      <c r="D12" s="107">
        <v>76</v>
      </c>
      <c r="E12" s="106">
        <v>62</v>
      </c>
      <c r="AI12" s="105"/>
      <c r="AJ12" s="105"/>
      <c r="AK12" s="105"/>
    </row>
    <row r="13" spans="1:39" ht="25.5" x14ac:dyDescent="0.25">
      <c r="A13" s="122">
        <v>6</v>
      </c>
      <c r="B13" s="109" t="s">
        <v>130</v>
      </c>
      <c r="C13" s="122">
        <v>1</v>
      </c>
      <c r="D13" s="121">
        <v>63</v>
      </c>
      <c r="E13" s="120">
        <v>58</v>
      </c>
    </row>
    <row r="14" spans="1:39" ht="25.5" x14ac:dyDescent="0.25">
      <c r="A14" s="108">
        <v>7</v>
      </c>
      <c r="B14" s="109" t="s">
        <v>119</v>
      </c>
      <c r="C14" s="108">
        <v>1</v>
      </c>
      <c r="D14" s="107">
        <v>81</v>
      </c>
      <c r="E14" s="106">
        <v>82</v>
      </c>
      <c r="H14" s="123"/>
      <c r="I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</row>
    <row r="15" spans="1:39" ht="114.75" x14ac:dyDescent="0.25">
      <c r="A15" s="108">
        <v>8</v>
      </c>
      <c r="B15" s="109" t="s">
        <v>131</v>
      </c>
      <c r="C15" s="108">
        <v>1</v>
      </c>
      <c r="D15" s="107">
        <v>84</v>
      </c>
      <c r="E15" s="106">
        <v>84</v>
      </c>
      <c r="G15" s="95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95"/>
      <c r="U15" s="95"/>
      <c r="V15" s="95"/>
      <c r="W15" s="95"/>
      <c r="X15" s="95"/>
    </row>
    <row r="16" spans="1:39" ht="25.5" x14ac:dyDescent="0.25">
      <c r="A16" s="108">
        <v>9</v>
      </c>
      <c r="B16" s="109" t="s">
        <v>120</v>
      </c>
      <c r="C16" s="108">
        <v>1</v>
      </c>
      <c r="D16" s="107">
        <v>52</v>
      </c>
      <c r="E16" s="106">
        <v>65</v>
      </c>
      <c r="G16" s="104"/>
      <c r="H16" s="124"/>
      <c r="I16" s="123"/>
      <c r="J16" s="124"/>
      <c r="K16" s="124"/>
      <c r="L16" s="124"/>
      <c r="M16" s="124"/>
      <c r="N16" s="124"/>
      <c r="O16" s="123"/>
      <c r="P16" s="124"/>
      <c r="Q16" s="123"/>
      <c r="R16" s="123"/>
      <c r="S16" s="123"/>
      <c r="T16" s="95"/>
      <c r="U16" s="95"/>
      <c r="V16" s="95"/>
      <c r="W16" s="95"/>
      <c r="X16" s="95"/>
    </row>
    <row r="17" spans="1:26" ht="38.25" x14ac:dyDescent="0.25">
      <c r="A17" s="108">
        <v>10</v>
      </c>
      <c r="B17" s="109" t="s">
        <v>132</v>
      </c>
      <c r="C17" s="108">
        <v>1</v>
      </c>
      <c r="D17" s="107">
        <v>53</v>
      </c>
      <c r="E17" s="106">
        <v>55</v>
      </c>
      <c r="G17" s="95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95"/>
      <c r="U17" s="95"/>
      <c r="V17" s="95"/>
      <c r="W17" s="95"/>
      <c r="X17" s="95"/>
    </row>
    <row r="18" spans="1:26" ht="25.5" x14ac:dyDescent="0.25">
      <c r="A18" s="108">
        <v>11</v>
      </c>
      <c r="B18" s="109" t="s">
        <v>121</v>
      </c>
      <c r="C18" s="108">
        <v>1</v>
      </c>
      <c r="D18" s="107">
        <v>50</v>
      </c>
      <c r="E18" s="106">
        <v>53</v>
      </c>
      <c r="G18" s="95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95"/>
      <c r="U18" s="95"/>
      <c r="V18" s="95"/>
      <c r="W18" s="95"/>
      <c r="X18" s="95"/>
    </row>
    <row r="19" spans="1:26" ht="25.5" x14ac:dyDescent="0.25">
      <c r="A19" s="108">
        <v>12</v>
      </c>
      <c r="B19" s="109" t="s">
        <v>122</v>
      </c>
      <c r="C19" s="108">
        <v>2</v>
      </c>
      <c r="D19" s="107">
        <v>87</v>
      </c>
      <c r="E19" s="106">
        <v>85</v>
      </c>
      <c r="G19" s="95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95"/>
      <c r="U19" s="95"/>
      <c r="V19" s="95"/>
      <c r="W19" s="95"/>
      <c r="X19" s="95"/>
    </row>
    <row r="20" spans="1:26" x14ac:dyDescent="0.25">
      <c r="A20" s="108">
        <v>13</v>
      </c>
      <c r="B20" s="109" t="s">
        <v>123</v>
      </c>
      <c r="C20" s="108">
        <v>1</v>
      </c>
      <c r="D20" s="107">
        <v>70</v>
      </c>
      <c r="E20" s="106">
        <v>59</v>
      </c>
      <c r="H20" s="123"/>
      <c r="I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</row>
    <row r="21" spans="1:26" x14ac:dyDescent="0.25">
      <c r="A21" s="108">
        <v>14</v>
      </c>
      <c r="B21" s="109" t="s">
        <v>124</v>
      </c>
      <c r="C21" s="108">
        <v>1</v>
      </c>
      <c r="D21" s="107">
        <v>84</v>
      </c>
      <c r="E21" s="106">
        <v>79</v>
      </c>
      <c r="H21" s="123"/>
      <c r="I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</row>
    <row r="22" spans="1:26" x14ac:dyDescent="0.25">
      <c r="A22" s="108">
        <v>15</v>
      </c>
      <c r="B22" s="109" t="s">
        <v>116</v>
      </c>
      <c r="C22" s="108">
        <v>1</v>
      </c>
      <c r="D22" s="107">
        <v>64</v>
      </c>
      <c r="E22" s="106">
        <v>59</v>
      </c>
      <c r="H22" s="123"/>
      <c r="I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</row>
    <row r="23" spans="1:26" ht="25.5" x14ac:dyDescent="0.25">
      <c r="A23" s="108">
        <v>16</v>
      </c>
      <c r="B23" s="109" t="s">
        <v>125</v>
      </c>
      <c r="C23" s="108">
        <v>1</v>
      </c>
      <c r="D23" s="107">
        <v>42</v>
      </c>
      <c r="E23" s="106">
        <v>40</v>
      </c>
      <c r="H23" s="123"/>
      <c r="I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</row>
    <row r="24" spans="1:26" ht="25.5" x14ac:dyDescent="0.25">
      <c r="A24" s="108" t="s">
        <v>126</v>
      </c>
      <c r="B24" s="109" t="s">
        <v>127</v>
      </c>
      <c r="C24" s="108">
        <v>2</v>
      </c>
      <c r="D24" s="107">
        <v>31</v>
      </c>
      <c r="E24" s="106">
        <v>34</v>
      </c>
      <c r="H24" s="123"/>
      <c r="I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</row>
    <row r="25" spans="1:26" ht="25.5" x14ac:dyDescent="0.25">
      <c r="A25" s="108" t="s">
        <v>128</v>
      </c>
      <c r="B25" s="109" t="s">
        <v>127</v>
      </c>
      <c r="C25" s="108">
        <v>1</v>
      </c>
      <c r="D25" s="107">
        <v>31</v>
      </c>
      <c r="E25" s="106">
        <v>31</v>
      </c>
      <c r="H25" s="123"/>
      <c r="I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</row>
    <row r="26" spans="1:26" x14ac:dyDescent="0.25">
      <c r="A26" s="206" t="s">
        <v>64</v>
      </c>
      <c r="B26" s="206"/>
      <c r="C26" s="206"/>
      <c r="D26" s="206"/>
      <c r="E26" s="206"/>
      <c r="Z26" s="95"/>
    </row>
    <row r="29" spans="1:26" x14ac:dyDescent="0.25">
      <c r="A29" s="95"/>
      <c r="B29" s="95"/>
      <c r="C29" s="95"/>
      <c r="D29" s="95"/>
      <c r="E29" s="95"/>
    </row>
    <row r="30" spans="1:26" x14ac:dyDescent="0.25">
      <c r="A30" s="95"/>
      <c r="B30" s="104"/>
      <c r="C30" s="95"/>
      <c r="D30" s="95"/>
      <c r="E30" s="95"/>
    </row>
    <row r="31" spans="1:26" ht="30.75" customHeight="1" x14ac:dyDescent="0.25">
      <c r="A31" s="123"/>
      <c r="B31" s="124"/>
      <c r="C31" s="123"/>
      <c r="D31" s="123"/>
      <c r="E31" s="123"/>
    </row>
    <row r="32" spans="1:26" x14ac:dyDescent="0.25">
      <c r="A32" s="123"/>
      <c r="B32" s="124"/>
      <c r="C32" s="123"/>
      <c r="D32" s="123"/>
      <c r="E32" s="123"/>
    </row>
    <row r="33" spans="1:5" x14ac:dyDescent="0.25">
      <c r="A33" s="123"/>
      <c r="B33" s="124"/>
      <c r="C33" s="123"/>
      <c r="D33" s="123"/>
      <c r="E33" s="123"/>
    </row>
    <row r="34" spans="1:5" x14ac:dyDescent="0.25">
      <c r="A34" s="123"/>
      <c r="B34" s="124"/>
      <c r="C34" s="123"/>
      <c r="D34" s="123"/>
      <c r="E34" s="123"/>
    </row>
    <row r="35" spans="1:5" x14ac:dyDescent="0.25">
      <c r="A35" s="123"/>
      <c r="B35" s="124"/>
      <c r="C35" s="123"/>
      <c r="D35" s="123"/>
      <c r="E35" s="123"/>
    </row>
    <row r="36" spans="1:5" x14ac:dyDescent="0.25">
      <c r="A36" s="123"/>
      <c r="B36" s="124"/>
      <c r="C36" s="123"/>
      <c r="D36" s="123"/>
      <c r="E36" s="123"/>
    </row>
    <row r="37" spans="1:5" x14ac:dyDescent="0.25">
      <c r="A37" s="123"/>
      <c r="B37" s="124"/>
      <c r="C37" s="123"/>
      <c r="D37" s="123"/>
      <c r="E37" s="123"/>
    </row>
    <row r="38" spans="1:5" x14ac:dyDescent="0.25">
      <c r="A38" s="123"/>
      <c r="B38" s="123"/>
      <c r="C38" s="123"/>
      <c r="D38" s="123"/>
      <c r="E38" s="123"/>
    </row>
    <row r="39" spans="1:5" x14ac:dyDescent="0.25">
      <c r="A39" s="123"/>
      <c r="B39" s="124"/>
      <c r="C39" s="123"/>
      <c r="D39" s="123"/>
      <c r="E39" s="123"/>
    </row>
    <row r="40" spans="1:5" x14ac:dyDescent="0.25">
      <c r="A40" s="123"/>
      <c r="B40" s="123"/>
      <c r="C40" s="123"/>
      <c r="D40" s="123"/>
      <c r="E40" s="123"/>
    </row>
    <row r="41" spans="1:5" x14ac:dyDescent="0.25">
      <c r="A41" s="123"/>
      <c r="B41" s="123"/>
      <c r="C41" s="123"/>
      <c r="D41" s="123"/>
      <c r="E41" s="123"/>
    </row>
    <row r="42" spans="1:5" x14ac:dyDescent="0.25">
      <c r="A42" s="123"/>
      <c r="B42" s="123"/>
      <c r="C42" s="123"/>
      <c r="D42" s="123"/>
      <c r="E42" s="123"/>
    </row>
    <row r="43" spans="1:5" x14ac:dyDescent="0.25">
      <c r="A43" s="95"/>
      <c r="B43" s="95"/>
      <c r="C43" s="95"/>
      <c r="D43" s="95"/>
      <c r="E43" s="95"/>
    </row>
    <row r="44" spans="1:5" x14ac:dyDescent="0.25">
      <c r="A44" s="95"/>
      <c r="B44" s="95"/>
      <c r="C44" s="95"/>
      <c r="D44" s="95"/>
      <c r="E44" s="95"/>
    </row>
    <row r="45" spans="1:5" x14ac:dyDescent="0.25">
      <c r="A45" s="95"/>
      <c r="B45" s="95"/>
      <c r="C45" s="95"/>
      <c r="D45" s="95"/>
      <c r="E45" s="95"/>
    </row>
    <row r="46" spans="1:5" x14ac:dyDescent="0.25">
      <c r="A46" s="95"/>
      <c r="B46" s="95"/>
      <c r="C46" s="95"/>
      <c r="D46" s="95"/>
      <c r="E46" s="95"/>
    </row>
    <row r="47" spans="1:5" x14ac:dyDescent="0.25">
      <c r="A47" s="95"/>
      <c r="B47" s="95"/>
      <c r="C47" s="95"/>
      <c r="D47" s="95"/>
      <c r="E47" s="95"/>
    </row>
    <row r="48" spans="1:5" x14ac:dyDescent="0.25">
      <c r="A48" s="95"/>
      <c r="B48" s="95"/>
      <c r="C48" s="95"/>
      <c r="D48" s="95"/>
      <c r="E48" s="95"/>
    </row>
  </sheetData>
  <autoFilter ref="A5:AM5"/>
  <mergeCells count="21">
    <mergeCell ref="A1:E1"/>
    <mergeCell ref="D2:E2"/>
    <mergeCell ref="B2:B4"/>
    <mergeCell ref="C2:C4"/>
    <mergeCell ref="A2:A4"/>
    <mergeCell ref="G1:AA2"/>
    <mergeCell ref="G3:G4"/>
    <mergeCell ref="H3:H4"/>
    <mergeCell ref="AC1:AK2"/>
    <mergeCell ref="AC3:AC4"/>
    <mergeCell ref="AD3:AD4"/>
    <mergeCell ref="AE3:AH3"/>
    <mergeCell ref="AI3:AI4"/>
    <mergeCell ref="AJ3:AJ4"/>
    <mergeCell ref="AK3:AK4"/>
    <mergeCell ref="A26:E26"/>
    <mergeCell ref="E8:E10"/>
    <mergeCell ref="D8:D10"/>
    <mergeCell ref="C8:C10"/>
    <mergeCell ref="B8:B10"/>
    <mergeCell ref="A8:A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ГГ10 (весна2019)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2019-07-04T05:51:27Z</dcterms:modified>
</cp:coreProperties>
</file>